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000" windowHeight="9525" tabRatio="862" activeTab="12"/>
  </bookViews>
  <sheets>
    <sheet name="Лист1" sheetId="1" r:id="rId1"/>
    <sheet name="Пр1 код27" sheetId="2" r:id="rId2"/>
    <sheet name="Пр2 код28" sheetId="3" r:id="rId3"/>
    <sheet name="Пр3 код29" sheetId="4" r:id="rId4"/>
    <sheet name="Пр4 код30" sheetId="5" r:id="rId5"/>
    <sheet name="Пр5 код31" sheetId="6" r:id="rId6"/>
    <sheet name="Пр6 код32" sheetId="7" r:id="rId7"/>
    <sheet name="Пр7 код33" sheetId="8" r:id="rId8"/>
    <sheet name="Пр8 код34" sheetId="9" r:id="rId9"/>
    <sheet name="Пр9 код35" sheetId="10" r:id="rId10"/>
    <sheet name="Пр10 код36" sheetId="11" r:id="rId11"/>
    <sheet name="Пр11 код37" sheetId="12" r:id="rId12"/>
    <sheet name="Пр12 код38" sheetId="13" r:id="rId13"/>
    <sheet name="Пр 13 СИ 522ФЗ" sheetId="14" r:id="rId14"/>
  </sheets>
  <definedNames>
    <definedName name="_xlnm._FilterDatabase" localSheetId="1" hidden="1">'Пр1 код27'!$D$5:$F$5</definedName>
    <definedName name="_xlnm._FilterDatabase" localSheetId="2" hidden="1">'Пр2 код28'!$D$5:$F$5</definedName>
    <definedName name="_xlnm._FilterDatabase" localSheetId="4" hidden="1">'Пр4 код30'!$D$5:$F$5</definedName>
    <definedName name="_xlnm._FilterDatabase" localSheetId="6" hidden="1">'Пр6 код32'!#REF!</definedName>
    <definedName name="_xlnm._FilterDatabase" localSheetId="8" hidden="1">'Пр8 код34'!$A$5:$H$330</definedName>
    <definedName name="_xlnm.Print_Area" localSheetId="13">'Пр 13 СИ 522ФЗ'!$A$1:$T$20</definedName>
  </definedNames>
  <calcPr calcId="145621" fullPrecision="0"/>
</workbook>
</file>

<file path=xl/calcChain.xml><?xml version="1.0" encoding="utf-8"?>
<calcChain xmlns="http://schemas.openxmlformats.org/spreadsheetml/2006/main">
  <c r="O8" i="14" l="1"/>
  <c r="E7" i="13" l="1"/>
  <c r="E6" i="13"/>
  <c r="E7" i="12"/>
  <c r="E8" i="12"/>
  <c r="E9" i="12"/>
  <c r="E10" i="12"/>
  <c r="E11" i="12"/>
  <c r="E12" i="12"/>
  <c r="E13" i="12"/>
  <c r="E14" i="12"/>
  <c r="E15" i="12"/>
  <c r="E16" i="12"/>
  <c r="E17" i="12"/>
  <c r="E18" i="12"/>
  <c r="E19" i="12"/>
  <c r="E20" i="12"/>
  <c r="E6" i="12"/>
  <c r="E7" i="11"/>
  <c r="E6" i="11"/>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6" i="10"/>
  <c r="E7" i="9"/>
  <c r="E8" i="9"/>
  <c r="E9" i="9"/>
  <c r="E10" i="9"/>
  <c r="E11" i="9"/>
  <c r="E12" i="9"/>
  <c r="E13" i="9"/>
  <c r="E14" i="9"/>
  <c r="E15" i="9"/>
  <c r="E16" i="9"/>
  <c r="E17" i="9"/>
  <c r="E18" i="9"/>
  <c r="E19" i="9"/>
  <c r="E20" i="9"/>
  <c r="E21" i="9"/>
  <c r="E22" i="9"/>
  <c r="E23" i="9"/>
  <c r="E24" i="9"/>
  <c r="E25" i="9"/>
  <c r="E26" i="9"/>
  <c r="E27" i="9"/>
  <c r="E28" i="9"/>
  <c r="E29" i="9"/>
  <c r="E30" i="9"/>
  <c r="E31" i="9"/>
  <c r="E32" i="9"/>
  <c r="E33" i="9"/>
  <c r="E34" i="9"/>
  <c r="E35" i="9"/>
  <c r="E36" i="9"/>
  <c r="E37" i="9"/>
  <c r="E38" i="9"/>
  <c r="E39" i="9"/>
  <c r="E40" i="9"/>
  <c r="E41" i="9"/>
  <c r="E42" i="9"/>
  <c r="E43" i="9"/>
  <c r="E44" i="9"/>
  <c r="E45" i="9"/>
  <c r="E46" i="9"/>
  <c r="E47" i="9"/>
  <c r="E48" i="9"/>
  <c r="E49" i="9"/>
  <c r="E50" i="9"/>
  <c r="E51" i="9"/>
  <c r="E52" i="9"/>
  <c r="E53" i="9"/>
  <c r="E54" i="9"/>
  <c r="E55" i="9"/>
  <c r="E56" i="9"/>
  <c r="E57" i="9"/>
  <c r="E58" i="9"/>
  <c r="E59" i="9"/>
  <c r="E60" i="9"/>
  <c r="E61" i="9"/>
  <c r="E62" i="9"/>
  <c r="E63" i="9"/>
  <c r="E64" i="9"/>
  <c r="E65" i="9"/>
  <c r="E66" i="9"/>
  <c r="E67" i="9"/>
  <c r="E68" i="9"/>
  <c r="E69" i="9"/>
  <c r="E70" i="9"/>
  <c r="E71" i="9"/>
  <c r="E72" i="9"/>
  <c r="E73" i="9"/>
  <c r="E74" i="9"/>
  <c r="E75" i="9"/>
  <c r="E76" i="9"/>
  <c r="E77" i="9"/>
  <c r="E78" i="9"/>
  <c r="E79" i="9"/>
  <c r="E80" i="9"/>
  <c r="E81" i="9"/>
  <c r="E82" i="9"/>
  <c r="E83" i="9"/>
  <c r="E84" i="9"/>
  <c r="E85" i="9"/>
  <c r="E86" i="9"/>
  <c r="E87" i="9"/>
  <c r="E88" i="9"/>
  <c r="E89" i="9"/>
  <c r="E90" i="9"/>
  <c r="E91" i="9"/>
  <c r="E92" i="9"/>
  <c r="E93" i="9"/>
  <c r="E94" i="9"/>
  <c r="E95" i="9"/>
  <c r="E96" i="9"/>
  <c r="E97" i="9"/>
  <c r="E98" i="9"/>
  <c r="E99" i="9"/>
  <c r="E100" i="9"/>
  <c r="E101" i="9"/>
  <c r="E102" i="9"/>
  <c r="E103" i="9"/>
  <c r="E104" i="9"/>
  <c r="E105" i="9"/>
  <c r="E106" i="9"/>
  <c r="E107" i="9"/>
  <c r="E108" i="9"/>
  <c r="E109" i="9"/>
  <c r="E110" i="9"/>
  <c r="E111" i="9"/>
  <c r="E112" i="9"/>
  <c r="E113" i="9"/>
  <c r="E114" i="9"/>
  <c r="E115" i="9"/>
  <c r="E116" i="9"/>
  <c r="E117" i="9"/>
  <c r="E118" i="9"/>
  <c r="E119" i="9"/>
  <c r="E120" i="9"/>
  <c r="E121" i="9"/>
  <c r="E122" i="9"/>
  <c r="E123" i="9"/>
  <c r="E124" i="9"/>
  <c r="E125" i="9"/>
  <c r="E126" i="9"/>
  <c r="E127" i="9"/>
  <c r="E128" i="9"/>
  <c r="E129" i="9"/>
  <c r="E130" i="9"/>
  <c r="E131" i="9"/>
  <c r="E132" i="9"/>
  <c r="E133" i="9"/>
  <c r="E134" i="9"/>
  <c r="E135" i="9"/>
  <c r="E136" i="9"/>
  <c r="E137" i="9"/>
  <c r="E138" i="9"/>
  <c r="E139" i="9"/>
  <c r="E140" i="9"/>
  <c r="E141" i="9"/>
  <c r="E142" i="9"/>
  <c r="E143" i="9"/>
  <c r="E144" i="9"/>
  <c r="E145" i="9"/>
  <c r="E146" i="9"/>
  <c r="E147" i="9"/>
  <c r="E148" i="9"/>
  <c r="E149" i="9"/>
  <c r="E150" i="9"/>
  <c r="E151" i="9"/>
  <c r="E152" i="9"/>
  <c r="E153" i="9"/>
  <c r="E154" i="9"/>
  <c r="E155" i="9"/>
  <c r="E156" i="9"/>
  <c r="E157" i="9"/>
  <c r="E158" i="9"/>
  <c r="E159" i="9"/>
  <c r="E160" i="9"/>
  <c r="E161" i="9"/>
  <c r="E162" i="9"/>
  <c r="E163" i="9"/>
  <c r="E164" i="9"/>
  <c r="E165" i="9"/>
  <c r="E166" i="9"/>
  <c r="E167" i="9"/>
  <c r="E168" i="9"/>
  <c r="E169" i="9"/>
  <c r="E170" i="9"/>
  <c r="E171" i="9"/>
  <c r="E172" i="9"/>
  <c r="E173" i="9"/>
  <c r="E174" i="9"/>
  <c r="E175" i="9"/>
  <c r="E176" i="9"/>
  <c r="E177" i="9"/>
  <c r="E178" i="9"/>
  <c r="E179" i="9"/>
  <c r="E180" i="9"/>
  <c r="E181" i="9"/>
  <c r="E182" i="9"/>
  <c r="E183" i="9"/>
  <c r="E184" i="9"/>
  <c r="E185" i="9"/>
  <c r="E186" i="9"/>
  <c r="E187" i="9"/>
  <c r="E188" i="9"/>
  <c r="E189" i="9"/>
  <c r="E190" i="9"/>
  <c r="E191" i="9"/>
  <c r="E192" i="9"/>
  <c r="E193" i="9"/>
  <c r="E194" i="9"/>
  <c r="E195" i="9"/>
  <c r="E196" i="9"/>
  <c r="E197" i="9"/>
  <c r="E198" i="9"/>
  <c r="E199" i="9"/>
  <c r="E200" i="9"/>
  <c r="E201" i="9"/>
  <c r="E202" i="9"/>
  <c r="E203" i="9"/>
  <c r="E204" i="9"/>
  <c r="E205" i="9"/>
  <c r="E206" i="9"/>
  <c r="E207" i="9"/>
  <c r="E208" i="9"/>
  <c r="E209" i="9"/>
  <c r="E210" i="9"/>
  <c r="E211" i="9"/>
  <c r="E212" i="9"/>
  <c r="E213" i="9"/>
  <c r="E214" i="9"/>
  <c r="E215" i="9"/>
  <c r="E216" i="9"/>
  <c r="E217" i="9"/>
  <c r="E218" i="9"/>
  <c r="E219" i="9"/>
  <c r="E220" i="9"/>
  <c r="E221" i="9"/>
  <c r="E222" i="9"/>
  <c r="E223" i="9"/>
  <c r="E224" i="9"/>
  <c r="E225" i="9"/>
  <c r="E226" i="9"/>
  <c r="E227" i="9"/>
  <c r="E228" i="9"/>
  <c r="E229" i="9"/>
  <c r="E230" i="9"/>
  <c r="E231" i="9"/>
  <c r="E232" i="9"/>
  <c r="E233" i="9"/>
  <c r="E234" i="9"/>
  <c r="E235" i="9"/>
  <c r="E236" i="9"/>
  <c r="E237" i="9"/>
  <c r="E238" i="9"/>
  <c r="E239" i="9"/>
  <c r="E240" i="9"/>
  <c r="E241" i="9"/>
  <c r="E242" i="9"/>
  <c r="E243" i="9"/>
  <c r="E244" i="9"/>
  <c r="E245" i="9"/>
  <c r="E246" i="9"/>
  <c r="E247" i="9"/>
  <c r="E248" i="9"/>
  <c r="E249" i="9"/>
  <c r="E250" i="9"/>
  <c r="E251" i="9"/>
  <c r="E252" i="9"/>
  <c r="E253" i="9"/>
  <c r="E254" i="9"/>
  <c r="E255" i="9"/>
  <c r="E256" i="9"/>
  <c r="E257" i="9"/>
  <c r="E258" i="9"/>
  <c r="E259" i="9"/>
  <c r="E260" i="9"/>
  <c r="E261" i="9"/>
  <c r="E262" i="9"/>
  <c r="E263" i="9"/>
  <c r="E264" i="9"/>
  <c r="E265" i="9"/>
  <c r="E266" i="9"/>
  <c r="E267" i="9"/>
  <c r="E268" i="9"/>
  <c r="E269" i="9"/>
  <c r="E270" i="9"/>
  <c r="E271" i="9"/>
  <c r="E272" i="9"/>
  <c r="E273" i="9"/>
  <c r="E274" i="9"/>
  <c r="E275" i="9"/>
  <c r="E276" i="9"/>
  <c r="E277" i="9"/>
  <c r="E278" i="9"/>
  <c r="E279" i="9"/>
  <c r="E280" i="9"/>
  <c r="E281" i="9"/>
  <c r="E282" i="9"/>
  <c r="E283" i="9"/>
  <c r="E284" i="9"/>
  <c r="E285" i="9"/>
  <c r="E286" i="9"/>
  <c r="E287" i="9"/>
  <c r="E288" i="9"/>
  <c r="E289" i="9"/>
  <c r="E290" i="9"/>
  <c r="E291" i="9"/>
  <c r="E292" i="9"/>
  <c r="E293" i="9"/>
  <c r="E294" i="9"/>
  <c r="E295" i="9"/>
  <c r="E296" i="9"/>
  <c r="E297" i="9"/>
  <c r="E298" i="9"/>
  <c r="E299" i="9"/>
  <c r="E300" i="9"/>
  <c r="E301" i="9"/>
  <c r="E302" i="9"/>
  <c r="E303" i="9"/>
  <c r="E304" i="9"/>
  <c r="E305" i="9"/>
  <c r="E306" i="9"/>
  <c r="E307" i="9"/>
  <c r="E308" i="9"/>
  <c r="E309" i="9"/>
  <c r="E310" i="9"/>
  <c r="E311" i="9"/>
  <c r="E312" i="9"/>
  <c r="E313" i="9"/>
  <c r="E314" i="9"/>
  <c r="E315" i="9"/>
  <c r="E316" i="9"/>
  <c r="E317" i="9"/>
  <c r="E318" i="9"/>
  <c r="E319" i="9"/>
  <c r="E320" i="9"/>
  <c r="E321" i="9"/>
  <c r="E322" i="9"/>
  <c r="E323" i="9"/>
  <c r="E324" i="9"/>
  <c r="E325" i="9"/>
  <c r="E326" i="9"/>
  <c r="E327" i="9"/>
  <c r="E328" i="9"/>
  <c r="E329" i="9"/>
  <c r="E330" i="9"/>
  <c r="E6" i="9"/>
  <c r="E7" i="8"/>
  <c r="E8" i="8"/>
  <c r="E9" i="8"/>
  <c r="E10" i="8"/>
  <c r="E11" i="8"/>
  <c r="E12" i="8"/>
  <c r="E13" i="8"/>
  <c r="E14" i="8"/>
  <c r="E15" i="8"/>
  <c r="E16" i="8"/>
  <c r="E17" i="8"/>
  <c r="E18" i="8"/>
  <c r="E19" i="8"/>
  <c r="E20" i="8"/>
  <c r="E21" i="8"/>
  <c r="E22" i="8"/>
  <c r="E23" i="8"/>
  <c r="E24" i="8"/>
  <c r="E25" i="8"/>
  <c r="E26" i="8"/>
  <c r="E27" i="8"/>
  <c r="E28" i="8"/>
  <c r="E29" i="8"/>
  <c r="E30" i="8"/>
  <c r="E31" i="8"/>
  <c r="E32" i="8"/>
  <c r="E6" i="8"/>
  <c r="E7" i="7"/>
  <c r="E8" i="7"/>
  <c r="E9" i="7"/>
  <c r="E10" i="7"/>
  <c r="E11" i="7"/>
  <c r="E12" i="7"/>
  <c r="E13" i="7"/>
  <c r="E14" i="7"/>
  <c r="E15" i="7"/>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6" i="7"/>
  <c r="E7" i="6"/>
  <c r="E8" i="6"/>
  <c r="E9" i="6"/>
  <c r="E10" i="6"/>
  <c r="E11" i="6"/>
  <c r="E12" i="6"/>
  <c r="E13" i="6"/>
  <c r="E14" i="6"/>
  <c r="E15" i="6"/>
  <c r="E16" i="6"/>
  <c r="E17" i="6"/>
  <c r="E18" i="6"/>
  <c r="E19" i="6"/>
  <c r="E20" i="6"/>
  <c r="E21" i="6"/>
  <c r="E22" i="6"/>
  <c r="E23" i="6"/>
  <c r="E24" i="6"/>
  <c r="E25" i="6"/>
  <c r="E26" i="6"/>
  <c r="E27" i="6"/>
  <c r="E28" i="6"/>
  <c r="E29" i="6"/>
  <c r="E30" i="6"/>
  <c r="E31" i="6"/>
  <c r="E32" i="6"/>
  <c r="E33" i="6"/>
  <c r="E34" i="6"/>
  <c r="E35" i="6"/>
  <c r="E36" i="6"/>
  <c r="E6"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6" i="5"/>
  <c r="E7" i="4"/>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6" i="4"/>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6" i="3"/>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6" i="2"/>
  <c r="Q14" i="14"/>
  <c r="Q15" i="14"/>
  <c r="Q16" i="14"/>
  <c r="R16" i="14"/>
  <c r="R15" i="14"/>
  <c r="R14" i="14"/>
  <c r="O14" i="14" l="1"/>
  <c r="J13" i="14"/>
  <c r="J12" i="14"/>
  <c r="J11" i="14"/>
  <c r="J10" i="14"/>
  <c r="J9" i="14"/>
  <c r="J8" i="14"/>
  <c r="I13" i="14"/>
  <c r="I12" i="14"/>
  <c r="I11" i="14"/>
  <c r="I10" i="14"/>
  <c r="I9" i="14"/>
  <c r="I8" i="14"/>
  <c r="M13" i="14" l="1"/>
  <c r="Q13" i="14" s="1"/>
  <c r="M12" i="14"/>
  <c r="M11" i="14"/>
  <c r="M10" i="14"/>
  <c r="M9" i="14"/>
  <c r="M8" i="14"/>
  <c r="P8" i="14" l="1"/>
  <c r="O13" i="14"/>
  <c r="R13" i="14" s="1"/>
  <c r="O12" i="14"/>
  <c r="O15" i="14"/>
  <c r="O16" i="14"/>
  <c r="O9" i="14"/>
  <c r="O10" i="14"/>
  <c r="O11" i="14"/>
  <c r="P9" i="14" l="1"/>
  <c r="P12" i="14"/>
  <c r="P16" i="14"/>
  <c r="P15" i="14"/>
  <c r="P13" i="14"/>
  <c r="P14" i="14"/>
  <c r="P11" i="14"/>
  <c r="P10" i="14"/>
</calcChain>
</file>

<file path=xl/sharedStrings.xml><?xml version="1.0" encoding="utf-8"?>
<sst xmlns="http://schemas.openxmlformats.org/spreadsheetml/2006/main" count="2255" uniqueCount="1930">
  <si>
    <t>ПАО "Россети Московский регион"</t>
  </si>
  <si>
    <t>Метрологическая поверка и калибровка средств измерений</t>
  </si>
  <si>
    <t>Приложение 1</t>
  </si>
  <si>
    <t xml:space="preserve"> 27. Измерения геометрических величин</t>
  </si>
  <si>
    <t>Код</t>
  </si>
  <si>
    <t>Наименование СИ</t>
  </si>
  <si>
    <t>Тип СИ</t>
  </si>
  <si>
    <t>Единичная стоимость, руб.,             без НДС</t>
  </si>
  <si>
    <t>Примечание</t>
  </si>
  <si>
    <t>27.1</t>
  </si>
  <si>
    <t xml:space="preserve"> Высотомер</t>
  </si>
  <si>
    <t>SupaRule 300D</t>
  </si>
  <si>
    <t>27.2</t>
  </si>
  <si>
    <t xml:space="preserve"> Головка измерительная</t>
  </si>
  <si>
    <t>ГИ</t>
  </si>
  <si>
    <t>27.3</t>
  </si>
  <si>
    <t xml:space="preserve"> Дальномер лазерный</t>
  </si>
  <si>
    <t>DLE-70, DLE-150, Newcon LRM1500, Leica DISTO A2, Leica DISTO A5, Leica DISTO A6, Leica DISTO D5, Distalite Leica, Newcon optic, Bosch DLE 40, Bosch DLE 50, Bushnell Scout 1000, Hilti PD-4, SupaRule, Mettro Condtrol 100, DISTO Lite5, TruPulse 200B, RGK D60</t>
  </si>
  <si>
    <t>27.4</t>
  </si>
  <si>
    <t xml:space="preserve"> Датчик линейного перемещения</t>
  </si>
  <si>
    <t>ДП 12, ДП 21</t>
  </si>
  <si>
    <t>27.5</t>
  </si>
  <si>
    <t xml:space="preserve"> Датчик углового перемещения</t>
  </si>
  <si>
    <t>ДП21</t>
  </si>
  <si>
    <t>27.6</t>
  </si>
  <si>
    <t xml:space="preserve"> Дефектоскоп оптический</t>
  </si>
  <si>
    <t>CoroCAM 6D</t>
  </si>
  <si>
    <t>27.7</t>
  </si>
  <si>
    <t xml:space="preserve"> Измеритель расстояний (высотомер)</t>
  </si>
  <si>
    <t>Даль, Даль-2, КС-CHM-600E</t>
  </si>
  <si>
    <t>27.8</t>
  </si>
  <si>
    <t xml:space="preserve"> Измеритель расстояния до места повреждения кабеля</t>
  </si>
  <si>
    <t>ЦР0200 (старое обозначение ЦРО-200)</t>
  </si>
  <si>
    <t>27.9</t>
  </si>
  <si>
    <t xml:space="preserve"> Измеритель суммарного люфта рулевого управления</t>
  </si>
  <si>
    <t>ИСЛ-М</t>
  </si>
  <si>
    <t>27.10</t>
  </si>
  <si>
    <t xml:space="preserve"> Индикатор часового типа (свыше 10 мм)</t>
  </si>
  <si>
    <t>МИГ, ИЧ</t>
  </si>
  <si>
    <t>27.11</t>
  </si>
  <si>
    <t xml:space="preserve"> Курвиметр полевой</t>
  </si>
  <si>
    <t>КП-230-С</t>
  </si>
  <si>
    <t>27.12</t>
  </si>
  <si>
    <t xml:space="preserve"> Линейка измерительная металлическая</t>
  </si>
  <si>
    <t>ЛИМ, ЛБ, L, бытовая линейка, Л-500</t>
  </si>
  <si>
    <t>27.13</t>
  </si>
  <si>
    <t xml:space="preserve"> Линейка лекальная</t>
  </si>
  <si>
    <t>ЛД</t>
  </si>
  <si>
    <t>27.14</t>
  </si>
  <si>
    <t>ЛТ</t>
  </si>
  <si>
    <t>27.15</t>
  </si>
  <si>
    <t xml:space="preserve"> Люфтомер</t>
  </si>
  <si>
    <t>К-524М</t>
  </si>
  <si>
    <t>27.16</t>
  </si>
  <si>
    <t xml:space="preserve"> Микрометр, микрометр гладкий</t>
  </si>
  <si>
    <t>Facom 806.F, МК, МК-25, МК-50, МК-100</t>
  </si>
  <si>
    <t>27.17</t>
  </si>
  <si>
    <t xml:space="preserve"> Набор концевых мер длин (от 0,1 до 0,29 мм,3 разряд) - за 1 шт.</t>
  </si>
  <si>
    <t>НКМД</t>
  </si>
  <si>
    <t>27.18</t>
  </si>
  <si>
    <t xml:space="preserve"> Набор щупов - за 1 щуп.</t>
  </si>
  <si>
    <t>Щупы</t>
  </si>
  <si>
    <t>27.19</t>
  </si>
  <si>
    <t xml:space="preserve"> Нутромер индикаторный</t>
  </si>
  <si>
    <t>НИ, НИ-160мм, НИ-18</t>
  </si>
  <si>
    <t>27.20</t>
  </si>
  <si>
    <t xml:space="preserve"> Нутромер микрометрический (от 50 до 175 мм)</t>
  </si>
  <si>
    <t>НМ</t>
  </si>
  <si>
    <t>27.21</t>
  </si>
  <si>
    <t xml:space="preserve"> Нутромер микрометрический (от 175 до 2000 мм)</t>
  </si>
  <si>
    <t>27.22</t>
  </si>
  <si>
    <t xml:space="preserve"> Прибор для контроля схождения колес автомобилей</t>
  </si>
  <si>
    <t>ПСК-Л, ПСК-ЛГ</t>
  </si>
  <si>
    <t>27.23</t>
  </si>
  <si>
    <t xml:space="preserve"> Рефлектометр цифровой импульсный</t>
  </si>
  <si>
    <t>РЕЙС-105М, РЕЙС-105Р, РЕЙС-205, РЕЙС-305, РИ-20М, РИ-10М1, Рейс-50, VS-500, Т30-Е, Riser Bond 1270А</t>
  </si>
  <si>
    <t>27.24</t>
  </si>
  <si>
    <t>Рефлектометр импульсный</t>
  </si>
  <si>
    <t xml:space="preserve">РИ-307М3 </t>
  </si>
  <si>
    <t>27.25</t>
  </si>
  <si>
    <t xml:space="preserve"> Ростомер медицинский</t>
  </si>
  <si>
    <t>РМ 1-Диакомс</t>
  </si>
  <si>
    <t>27.26</t>
  </si>
  <si>
    <t xml:space="preserve"> Рулетка измерительная (до 10 м.)</t>
  </si>
  <si>
    <t>Stabilla 42P, РИ, РИ-50, Р10У3К, TOYA, СПРИНТ, Stayer*</t>
  </si>
  <si>
    <t>27.27</t>
  </si>
  <si>
    <t xml:space="preserve"> Рулетка измерительная (от 10 до 20 м.)</t>
  </si>
  <si>
    <t>27.28</t>
  </si>
  <si>
    <t xml:space="preserve"> Рулетка измерительная (от 20 до 100 м.)</t>
  </si>
  <si>
    <t>Stabilla 42P, РИ, РИ-50, Р10У3К, TOYA, СПРИНТ, Stayer*, Н5013</t>
  </si>
  <si>
    <t>27.29</t>
  </si>
  <si>
    <t xml:space="preserve"> Тахометр электронный</t>
  </si>
  <si>
    <t>SET 650 RX</t>
  </si>
  <si>
    <t>27.30</t>
  </si>
  <si>
    <t xml:space="preserve"> Угломер</t>
  </si>
  <si>
    <t>УМ-2УРИ, УТ</t>
  </si>
  <si>
    <t>27.31</t>
  </si>
  <si>
    <t xml:space="preserve"> Угломер с нониусом</t>
  </si>
  <si>
    <t>4УМ, 5УМ</t>
  </si>
  <si>
    <t>27.32</t>
  </si>
  <si>
    <t xml:space="preserve"> Угольник поверочный</t>
  </si>
  <si>
    <t>УЛП 160*100, УЛП, УЛЦ, УЦЛ 250*160</t>
  </si>
  <si>
    <t>27.33</t>
  </si>
  <si>
    <t xml:space="preserve"> Уровень строительный</t>
  </si>
  <si>
    <t>ЛЗ-600, УСВТ-600</t>
  </si>
  <si>
    <t>27.34</t>
  </si>
  <si>
    <t xml:space="preserve"> Штангенглубинометр</t>
  </si>
  <si>
    <t>ШГ</t>
  </si>
  <si>
    <t>27.35</t>
  </si>
  <si>
    <t xml:space="preserve"> Штангензубомер</t>
  </si>
  <si>
    <t>ШЗН-40</t>
  </si>
  <si>
    <t>27.36</t>
  </si>
  <si>
    <t xml:space="preserve"> Штангенрейсмас</t>
  </si>
  <si>
    <t>ШР</t>
  </si>
  <si>
    <t>27.37</t>
  </si>
  <si>
    <t xml:space="preserve"> Штангенциркуль (до 200 мм)</t>
  </si>
  <si>
    <t>Facom 805.1, ШЦ, ШЦ-3, ШЦ-I, ШЦ-I-125-0,1, ШЦ-I-150-0,05, ШЦ-II, ШЦ-III, ШЦЭ, ЩЦЦ, Цифровой, б/т (PROMA)</t>
  </si>
  <si>
    <t>27.38</t>
  </si>
  <si>
    <t xml:space="preserve"> Штангенциркуль (от 200 до 1000 мм)</t>
  </si>
  <si>
    <t>Facom 805.1, ШЦ, ШЦ-3, ШЦ-I, ШЦ-II, ШЦ-II-250-0,1, ШЦ-II-250-0.05, ШЦ-III, ШЦ-III-250--630-0.1, ШЦЭ, ЩЦЦ, Цифровой, б/т (PROMA)</t>
  </si>
  <si>
    <t>27.39</t>
  </si>
  <si>
    <t xml:space="preserve"> Штангенциркуль (от 1000 до 2500 мм)</t>
  </si>
  <si>
    <t>Facom 805.1, ШЦ, ШЦ-3, ШЦ-I, ШЦ-II, ШЦ-III, ШЦЭ, ЩЦЦ, Цифровой, б/т (PROMA)</t>
  </si>
  <si>
    <t>Приложение 2</t>
  </si>
  <si>
    <t>28. Измерения механических величин</t>
  </si>
  <si>
    <t>28.1</t>
  </si>
  <si>
    <t xml:space="preserve"> Весы железнодорожные                                                                                  (по месту нахождения ЗАКАЗЧИКА)</t>
  </si>
  <si>
    <t>РП-500</t>
  </si>
  <si>
    <t>поверка на месте эксплуатации</t>
  </si>
  <si>
    <t>28.2</t>
  </si>
  <si>
    <t xml:space="preserve"> Весы крановые  (до 10 т.)                                                                    (по месту нахождения ЗАКАЗЧИКА)</t>
  </si>
  <si>
    <t>ABS-220-4, ВСК, КВ-10Т-4</t>
  </si>
  <si>
    <t>28.3</t>
  </si>
  <si>
    <t xml:space="preserve"> Весы крановые электронные (до 2 т.)                                                          (по месту нахождения ЗАКАЗЧИКА)</t>
  </si>
  <si>
    <t>OCS-2-S, КВ-3000К-4, ЭВ-СК-10Р, Caston, МК-1000</t>
  </si>
  <si>
    <t>28.4</t>
  </si>
  <si>
    <t xml:space="preserve"> Весы лабораторные                                                                                                  (по месту нахождения ЗАКАЗЧИКА)</t>
  </si>
  <si>
    <t>HL-300WP, ВЛ-210, ВЛР-200г, ВЛТЭ-500, ВР 221 S, ДО,  ЕК-400Н</t>
  </si>
  <si>
    <t>28.5</t>
  </si>
  <si>
    <t>ВЛЭ-200g</t>
  </si>
  <si>
    <t>28.6</t>
  </si>
  <si>
    <t xml:space="preserve"> Весы лабораторные электронные                                                                                                  (по месту нахождения ЗАКАЗЧИКА)</t>
  </si>
  <si>
    <t>РВ-200, PW-200</t>
  </si>
  <si>
    <t>28.7</t>
  </si>
  <si>
    <t xml:space="preserve">Весы лабораторные электронные                                                                                               </t>
  </si>
  <si>
    <t xml:space="preserve">НСВ 153 </t>
  </si>
  <si>
    <t>28.8</t>
  </si>
  <si>
    <t xml:space="preserve"> Весы медицинские                                                                                          (по месту нахождения ЗАКАЗЧИКА)</t>
  </si>
  <si>
    <t>РП-150мг</t>
  </si>
  <si>
    <t>28.9</t>
  </si>
  <si>
    <t>Весы неавтоматического действия (по месту нахождения ЗАКАЗЧИКА: МО, Ступинский р-он, п. Михнево, проезд Энергетиков, влад. 1)</t>
  </si>
  <si>
    <t>МП1000 ВЕДА Ф-1 Циклоп06Л</t>
  </si>
  <si>
    <t>Поверка на территории Исполнителя</t>
  </si>
  <si>
    <t>28.10</t>
  </si>
  <si>
    <t xml:space="preserve"> Весы платформенные передвижные гирные                                                          (по месту нахождения ЗАКАЗЧИКА)</t>
  </si>
  <si>
    <t>РП-500ГВ</t>
  </si>
  <si>
    <t>28.11</t>
  </si>
  <si>
    <t xml:space="preserve"> Весы платформенные электронные                                                                         (по месту нахождения ЗАКАЗЧИКА)</t>
  </si>
  <si>
    <t>СКЕЙЛ-1СКП.1012, Меркурий 330 П-150, DB-60H</t>
  </si>
  <si>
    <t>28.12</t>
  </si>
  <si>
    <t xml:space="preserve"> Весы рычажные настольные циферблатные                                                   (по месту нахождения ЗАКАЗЧИКА)</t>
  </si>
  <si>
    <t>РН-10Ц13У</t>
  </si>
  <si>
    <t>28.13</t>
  </si>
  <si>
    <t xml:space="preserve"> Весы технические                                                                                          по месту нахождения ЗАКАЗЧИКА)</t>
  </si>
  <si>
    <t>ВТ4014-1Ш, ВТ4014-500, РП-500, РП-500 Ш*, ВПГ-500, 10 CS</t>
  </si>
  <si>
    <t>28.14</t>
  </si>
  <si>
    <t>ВТ-150, ВТ-60, РП-200Ш*, РП-100Ш*</t>
  </si>
  <si>
    <t>28.15</t>
  </si>
  <si>
    <t xml:space="preserve"> Весы товарные                                                                               (по месту нахождения ЗАКАЗЧИКА)</t>
  </si>
  <si>
    <t>РП15ш13</t>
  </si>
  <si>
    <t>28.16</t>
  </si>
  <si>
    <t xml:space="preserve"> Весы электронные (от 200 до 1000 кг)                                                             (по месту нахождения ЗАКАЗЧИКА)</t>
  </si>
  <si>
    <t>1СКП-1012, TB-S-32.2-A1, VIC-510d1, КВ-10т-4</t>
  </si>
  <si>
    <t>28.17</t>
  </si>
  <si>
    <t xml:space="preserve"> Весы электронные крановые                                                                           (по месту нахождения ЗАКАЗЧИКА)</t>
  </si>
  <si>
    <t>КВВ-2000, КВВ-5000Р</t>
  </si>
  <si>
    <t>28.18</t>
  </si>
  <si>
    <t xml:space="preserve"> Весы электронные</t>
  </si>
  <si>
    <t>GP3100S, HL200</t>
  </si>
  <si>
    <t>28.19</t>
  </si>
  <si>
    <t>Весы электронные</t>
  </si>
  <si>
    <t>ED-15H</t>
  </si>
  <si>
    <t>28.20</t>
  </si>
  <si>
    <t>Весы электронные прецизионные</t>
  </si>
  <si>
    <t>GM612</t>
  </si>
  <si>
    <t>28.21</t>
  </si>
  <si>
    <t xml:space="preserve"> Гири товарные                                                                                        (по месту нахождения ЗАКАЗЧИКА)</t>
  </si>
  <si>
    <t>АРМ, Б В З, Г-2, МГ-3-1100, Г-2-210, без типа</t>
  </si>
  <si>
    <t>28.22</t>
  </si>
  <si>
    <t xml:space="preserve"> Гири аналитические                                                                                      (по месту нахождения ЗАКАЗЧИКА)</t>
  </si>
  <si>
    <t>Г-4-111,10</t>
  </si>
  <si>
    <t>28.23</t>
  </si>
  <si>
    <t>Гиря калибровочная</t>
  </si>
  <si>
    <t>F2</t>
  </si>
  <si>
    <t>28.24</t>
  </si>
  <si>
    <t>Гири калибровочные (!)</t>
  </si>
  <si>
    <t>МГ-3-1100</t>
  </si>
  <si>
    <t>*ТОЛЬКО НА ТЕРРИТОРИИ ИСПОЛНИТЕЛЯ</t>
  </si>
  <si>
    <t>28.25</t>
  </si>
  <si>
    <t xml:space="preserve"> Динамометр общего назначения</t>
  </si>
  <si>
    <t>Дорм-3-10, Дорм-3-5у, Tension meter</t>
  </si>
  <si>
    <t>28.26</t>
  </si>
  <si>
    <t>ДОСМ-3-0,5У</t>
  </si>
  <si>
    <t>28.27</t>
  </si>
  <si>
    <t>ДОУ-3</t>
  </si>
  <si>
    <t>28.28</t>
  </si>
  <si>
    <t>ДПУ-3</t>
  </si>
  <si>
    <t>28.29</t>
  </si>
  <si>
    <t>ДПУ-0,5-2</t>
  </si>
  <si>
    <t>28.30</t>
  </si>
  <si>
    <t>ДПУ-2-2 (ДПУ-2/2), ДПУ-5-2 (ДПУ-5/2)</t>
  </si>
  <si>
    <t>28.31</t>
  </si>
  <si>
    <t>ДР-8, ДР-10</t>
  </si>
  <si>
    <t>28.32</t>
  </si>
  <si>
    <t>Динамометр общего назначения</t>
  </si>
  <si>
    <t>PIAB</t>
  </si>
  <si>
    <t>Калибровка</t>
  </si>
  <si>
    <t>28.33</t>
  </si>
  <si>
    <t xml:space="preserve"> Динамометр переносной эталонный 3-го разряда</t>
  </si>
  <si>
    <t>ДОР-3-5И</t>
  </si>
  <si>
    <t>28.34</t>
  </si>
  <si>
    <t xml:space="preserve"> Динамометр пружинный указывающий</t>
  </si>
  <si>
    <t>ДПУ 2-2, ДПУ-1-2, ДПУ-20-2-У2, ДПУ-5-2, ST112, ДПУ-0,1-2, ДПУ-0,2-2, ДПУ-0,3-2, ДПУ-02-2-5030, ДПУ-10-2</t>
  </si>
  <si>
    <t>28.35</t>
  </si>
  <si>
    <t>28.36</t>
  </si>
  <si>
    <t>ДПУ-100</t>
  </si>
  <si>
    <t>28.37</t>
  </si>
  <si>
    <t xml:space="preserve"> Динамометр электронный</t>
  </si>
  <si>
    <t xml:space="preserve">ДОС-3-0,5И, ЭДР-20, ДАЦ-Р-5-2, ЭД-20/2-2РМ, </t>
  </si>
  <si>
    <t>28.38</t>
  </si>
  <si>
    <t>Динамометр электронный</t>
  </si>
  <si>
    <t>АЦДР50 1И 0,5</t>
  </si>
  <si>
    <t>28.39</t>
  </si>
  <si>
    <t xml:space="preserve"> Измеритель эффективности тормозных систем автомобиля</t>
  </si>
  <si>
    <t>Эффект-02</t>
  </si>
  <si>
    <t>28.40</t>
  </si>
  <si>
    <t>Измеритель усилия нажатия</t>
  </si>
  <si>
    <t xml:space="preserve">СМР-1 </t>
  </si>
  <si>
    <t>28.41</t>
  </si>
  <si>
    <t xml:space="preserve"> Ключ моментный динамометрический</t>
  </si>
  <si>
    <t>MS-30, MST 30, КД, КМШ1-140, КМШ-140, КМШ-1-150, КМШ-15, КМШ-150, HAZET-6110, АРД-80, TONA, GS, KABO, ARA-250, STAHLWILLE MANOSKOP 730/5, Дело техники 690221, Stahlwille manosrop730/5</t>
  </si>
  <si>
    <t>28.42</t>
  </si>
  <si>
    <t xml:space="preserve"> Ключ моментный шкальный</t>
  </si>
  <si>
    <t>МТ-1-60</t>
  </si>
  <si>
    <t>28.43</t>
  </si>
  <si>
    <t xml:space="preserve"> Прибор д/определения степени загнивания древесины</t>
  </si>
  <si>
    <t>АКОД, АКОД-М, АКОД ТВ-21316, ПД-1, ПКДО-1, ПОЗД</t>
  </si>
  <si>
    <t>28.44</t>
  </si>
  <si>
    <t xml:space="preserve"> Прибор контроля усилия нажатия</t>
  </si>
  <si>
    <t>ПКСН-1</t>
  </si>
  <si>
    <t>28.45</t>
  </si>
  <si>
    <t xml:space="preserve"> Спидометр                                                                                                       </t>
  </si>
  <si>
    <t>СП, СП135, 31.3802, механический, электронный</t>
  </si>
  <si>
    <t>поверка на территории исполнителя</t>
  </si>
  <si>
    <t>28.46</t>
  </si>
  <si>
    <t xml:space="preserve"> Спидометр                                                                                                        </t>
  </si>
  <si>
    <t>Приложение 3</t>
  </si>
  <si>
    <t>29. Измерения потока,расхода,уровня,объема веществ</t>
  </si>
  <si>
    <t>29.1</t>
  </si>
  <si>
    <t xml:space="preserve"> Анемометр ручной</t>
  </si>
  <si>
    <t xml:space="preserve">АСЦ-Р, МС-13, </t>
  </si>
  <si>
    <t>29.2</t>
  </si>
  <si>
    <t xml:space="preserve"> Анемометр цифровой</t>
  </si>
  <si>
    <t>АТТ-1002, SM-18 SKYMATE, GEOS N11, ЭА-70, АПР2, АРЭ</t>
  </si>
  <si>
    <t>29.3</t>
  </si>
  <si>
    <t xml:space="preserve"> Вычислитель количества тепловой энергии</t>
  </si>
  <si>
    <t>ВКТ-7, Supercal 431R 310, Supercal 431R 321</t>
  </si>
  <si>
    <t>29.4</t>
  </si>
  <si>
    <t xml:space="preserve">Вычислитель тепловой энергии </t>
  </si>
  <si>
    <t>ВТЭ-1-1П 140</t>
  </si>
  <si>
    <t>29.5</t>
  </si>
  <si>
    <t xml:space="preserve"> Дозатор лабораторный автоматический</t>
  </si>
  <si>
    <t>АТП-1 Д</t>
  </si>
  <si>
    <t>29.6</t>
  </si>
  <si>
    <t>Дозатор лабораторный автоматический</t>
  </si>
  <si>
    <t>BIOHIT</t>
  </si>
  <si>
    <t>29.7</t>
  </si>
  <si>
    <t xml:space="preserve"> Дозатор пипеточный</t>
  </si>
  <si>
    <t>ДПАОП-1-1000-5000</t>
  </si>
  <si>
    <t>29.8</t>
  </si>
  <si>
    <t xml:space="preserve"> Дозатор электронный пипеточный</t>
  </si>
  <si>
    <t>ДПЭО-1-5000-5000</t>
  </si>
  <si>
    <t>29.9</t>
  </si>
  <si>
    <t xml:space="preserve"> Комплект термопреобразователей сопротивления</t>
  </si>
  <si>
    <t>Pt 500, ТСПА-К</t>
  </si>
  <si>
    <t>29.10</t>
  </si>
  <si>
    <t xml:space="preserve"> Одноканальная пипетка переменного объема</t>
  </si>
  <si>
    <t>Дигитал</t>
  </si>
  <si>
    <t>29.11</t>
  </si>
  <si>
    <t xml:space="preserve"> Преобразователь расхода электромагнитный                                        (Ду до 25 мм)</t>
  </si>
  <si>
    <t>ПРЭМ</t>
  </si>
  <si>
    <t>29.12</t>
  </si>
  <si>
    <t xml:space="preserve"> Преобразователь расхода электромагнитный                                        (Ду от 32 мм до 65 мм)</t>
  </si>
  <si>
    <t>29.13</t>
  </si>
  <si>
    <t xml:space="preserve"> Преобразователь расхода электромагнитный                                        (Ду от 80 мм до 150 мм) </t>
  </si>
  <si>
    <t>29.14</t>
  </si>
  <si>
    <t xml:space="preserve"> Расходомер (Ду до 25 мм)</t>
  </si>
  <si>
    <t>РСМ-05-07</t>
  </si>
  <si>
    <t>29.15</t>
  </si>
  <si>
    <t xml:space="preserve"> Расходомер (Ду от 32 мм до 65 мм)</t>
  </si>
  <si>
    <t>29.16</t>
  </si>
  <si>
    <t xml:space="preserve"> Комплекс для измерения количества газа </t>
  </si>
  <si>
    <t>СГ-ЭКвз-М-02</t>
  </si>
  <si>
    <t>29.17</t>
  </si>
  <si>
    <r>
      <t xml:space="preserve"> Счетчик газа турбинный (до 400 м</t>
    </r>
    <r>
      <rPr>
        <vertAlign val="superscript"/>
        <sz val="11"/>
        <rFont val="Times New Roman"/>
      </rPr>
      <t>3</t>
    </r>
    <r>
      <rPr>
        <sz val="11"/>
        <rFont val="Times New Roman"/>
      </rPr>
      <t>/ч)</t>
    </r>
  </si>
  <si>
    <t>СГ-16M*</t>
  </si>
  <si>
    <t>29.18</t>
  </si>
  <si>
    <r>
      <t xml:space="preserve"> Счетчик газа турбинный (от 400 до 1000 м</t>
    </r>
    <r>
      <rPr>
        <vertAlign val="superscript"/>
        <sz val="11"/>
        <rFont val="Times New Roman"/>
      </rPr>
      <t>3</t>
    </r>
    <r>
      <rPr>
        <sz val="11"/>
        <rFont val="Times New Roman"/>
      </rPr>
      <t>/ч)</t>
    </r>
  </si>
  <si>
    <t>29.19</t>
  </si>
  <si>
    <r>
      <t xml:space="preserve"> Счетчик газа турбинный (свыше 1000 м</t>
    </r>
    <r>
      <rPr>
        <vertAlign val="superscript"/>
        <sz val="11"/>
        <rFont val="Times New Roman"/>
      </rPr>
      <t>3</t>
    </r>
    <r>
      <rPr>
        <sz val="11"/>
        <rFont val="Times New Roman"/>
      </rPr>
      <t>/ч)</t>
    </r>
  </si>
  <si>
    <t>29.20</t>
  </si>
  <si>
    <t xml:space="preserve"> Счетчики холодной и горячей воды (Ду 10-15 мм)</t>
  </si>
  <si>
    <t>ВСТ*, Водоприбор СКБ, СВ*, СВК*, СКВГ*, СГИ*, ВСКМ*, ВСХ*, ВСГ*, ВСХд*, ВСХН*, ВМХ*, ВК-Х*, ВТ*, VLF-R*, VLF-U, WFK2, ЭКОМЕРА, Пульсар, ЭКО НОМ СВ, ETW, ЕТК* и другие</t>
  </si>
  <si>
    <t>29.21</t>
  </si>
  <si>
    <t xml:space="preserve"> Счетчики холодной и горячей воды (Ду 25 мм)</t>
  </si>
  <si>
    <t>ВСТ*, Водоприбор СКБ, СВ*, СВК*, СКВГ*, СГИ*, ВСКМ*, ВСХ*, ВСГ*, ВСХд*, ВСХН*, ВМХ*, ВК-Х*, ВТ*, VLF-R*, ETW, ЕТК*, MTK-N и другие</t>
  </si>
  <si>
    <t>29.22</t>
  </si>
  <si>
    <t xml:space="preserve"> Счетчики холодной и горячей воды (Ду 32 мм)</t>
  </si>
  <si>
    <t>ВСТ*, Водоприбор СКБ, СВ*, СВК*, СКВГ*, СГИ*, ВСКМ*, ВСХ*, ВСГ*, ВСХд*, ВСХН*, ВМХ*, ВК-Х*, ВТ*, VLF-R*, ETW, ЕТК* и другие</t>
  </si>
  <si>
    <t>29.23</t>
  </si>
  <si>
    <t xml:space="preserve"> Счетчики холодной и горячей воды (Ду 40 мм)</t>
  </si>
  <si>
    <t>29.24</t>
  </si>
  <si>
    <t xml:space="preserve"> Счетчики холодной и горячей воды (Ду 50 мм)</t>
  </si>
  <si>
    <t>ВСТ*, Водоприбор СКБ, СВ*, СВК*, СКВГ*, СГИ*, ВСКМ*, ВСХ*, ВСГ*, ВСХд*, ВСХН*, ВМХ*, ВК-Х*, ВТ*, VLF-R*, ETW, ЕТК*, КВМ и другие</t>
  </si>
  <si>
    <t>29.25</t>
  </si>
  <si>
    <t xml:space="preserve"> Счетчики холодной и горячей воды (Ду 65 мм)</t>
  </si>
  <si>
    <t>29.26</t>
  </si>
  <si>
    <t xml:space="preserve"> Счетчики холодной и горячей воды (Ду 80 мм)</t>
  </si>
  <si>
    <t>29.27</t>
  </si>
  <si>
    <t xml:space="preserve"> Счетчики холодной и горячей воды (Ду 100 мм)</t>
  </si>
  <si>
    <t>29.28</t>
  </si>
  <si>
    <t xml:space="preserve"> Счетчики холодной и горячей воды (Ду 150 мм)</t>
  </si>
  <si>
    <t>29.29</t>
  </si>
  <si>
    <t xml:space="preserve"> Счетчики холодной и горячей воды (Ду сыше 150 мм)</t>
  </si>
  <si>
    <t>29.30</t>
  </si>
  <si>
    <t xml:space="preserve"> Теплосчетчик ( с 1 преобразователем)</t>
  </si>
  <si>
    <t>SA-94/1, SA-94/2*, ВИС.Т*, ТСК* Теплоком, ТЭМ-104, ТЭМ-106, Магика А2200, СТ*</t>
  </si>
  <si>
    <t>29.31</t>
  </si>
  <si>
    <t xml:space="preserve"> Теплосчетчик ( с 2 преобразователями)</t>
  </si>
  <si>
    <t>29.32</t>
  </si>
  <si>
    <t>Счетчик тепловой энергии и воды (Ду = 150 мм)</t>
  </si>
  <si>
    <t>ULTRAHEAT T (T150/2WR7)</t>
  </si>
  <si>
    <t>29.33</t>
  </si>
  <si>
    <t>Теплосчетчик (8 каналов) Ду 32, 40, 50</t>
  </si>
  <si>
    <t>ТеРосс-ТМ</t>
  </si>
  <si>
    <t>Приложение 4</t>
  </si>
  <si>
    <t xml:space="preserve"> 30. Измерения давления и вакуума</t>
  </si>
  <si>
    <t>30.1</t>
  </si>
  <si>
    <t xml:space="preserve"> Барометр-анероид</t>
  </si>
  <si>
    <t>БАММ-1, ББ-0,5, БТК-18, BARO, Утес</t>
  </si>
  <si>
    <t>30.2</t>
  </si>
  <si>
    <t xml:space="preserve"> Вакууметр</t>
  </si>
  <si>
    <t>13 ВТЗ-003</t>
  </si>
  <si>
    <t>30.3</t>
  </si>
  <si>
    <t xml:space="preserve"> Датчик избыточного давления</t>
  </si>
  <si>
    <t>ЗОНД, КРТ 5-2, МИДА-13П</t>
  </si>
  <si>
    <t>30.4</t>
  </si>
  <si>
    <t xml:space="preserve"> Дифманометр показывающий</t>
  </si>
  <si>
    <t>ДСП-80В</t>
  </si>
  <si>
    <t>30.5</t>
  </si>
  <si>
    <t xml:space="preserve"> Калибратор давления</t>
  </si>
  <si>
    <t>АРС</t>
  </si>
  <si>
    <t>30.6</t>
  </si>
  <si>
    <t>АРС электрика</t>
  </si>
  <si>
    <t>30.7</t>
  </si>
  <si>
    <t xml:space="preserve"> Компрессометр (манометр диферренциальный)</t>
  </si>
  <si>
    <t>Модель179, МТП-1М, ДМ02-050-1-М</t>
  </si>
  <si>
    <t>30.8</t>
  </si>
  <si>
    <t xml:space="preserve"> Мановакуумметр показывающий</t>
  </si>
  <si>
    <t>ДА2010СгУ2, ДА2005СгУ3, ДВ2010СгУ2, IP 65, ДМ 2005 Сг, МТИ-3И</t>
  </si>
  <si>
    <t>30.9</t>
  </si>
  <si>
    <t xml:space="preserve"> Мановакуумметр технический</t>
  </si>
  <si>
    <t>ОБМВ1-160</t>
  </si>
  <si>
    <t>30.10</t>
  </si>
  <si>
    <t xml:space="preserve"> Манометр</t>
  </si>
  <si>
    <t>НК-34, EN-837-1, МИО, МП-100, МП-3, МП-4-992, МП3-У, МП4-У, МП4-УУ2, МП4-Ус, МП4-Уф, МП4У-1, МПУ-4у-1, МТ-100, МТИ, МТИ-3И, МТП-100, МТП-160, ОБМ, ОБМ 1-100, ОБМ 1-160, ТМ-3, PSI, МОШ1-160, TGL, ОБМГн-160, МТП CG-100М2</t>
  </si>
  <si>
    <t>30.11</t>
  </si>
  <si>
    <t xml:space="preserve"> Манометр азотный</t>
  </si>
  <si>
    <t xml:space="preserve">МА, МП-50, </t>
  </si>
  <si>
    <t>30.12</t>
  </si>
  <si>
    <t xml:space="preserve"> Манометр ацетиленовый</t>
  </si>
  <si>
    <t>М-2/1, WIKA, МТП-1М, ТМ-2, МП</t>
  </si>
  <si>
    <t>30.13</t>
  </si>
  <si>
    <t xml:space="preserve"> Манометр газовый</t>
  </si>
  <si>
    <t>МП-50, МП-Г-2(ШК), УЖК</t>
  </si>
  <si>
    <t>30.14</t>
  </si>
  <si>
    <t xml:space="preserve"> Манометр грузопоршневой</t>
  </si>
  <si>
    <t>МП-6, МП-60</t>
  </si>
  <si>
    <t>30.15</t>
  </si>
  <si>
    <t xml:space="preserve"> Манометр избыточного давления</t>
  </si>
  <si>
    <t>БДС</t>
  </si>
  <si>
    <t>30.16</t>
  </si>
  <si>
    <t xml:space="preserve"> Манометр кислородный</t>
  </si>
  <si>
    <t>БПО-5, МДМ-250, МП3-УУ2, МП, МП-50, МТ, МТ-100Cg, МТ-УХЛЗ, МТК-60, EN 562, ДМ 02-050-1-М, ДМ2005С2У3, М-2/1, МД-231, МП-63, МП2У-У2, МТП-1М</t>
  </si>
  <si>
    <t>30.17</t>
  </si>
  <si>
    <t xml:space="preserve"> Манометр масляный</t>
  </si>
  <si>
    <t>ММ</t>
  </si>
  <si>
    <t>30.18</t>
  </si>
  <si>
    <t xml:space="preserve"> Манометр образцовый</t>
  </si>
  <si>
    <t>EN 837-1, МО11202, МО1227</t>
  </si>
  <si>
    <t>30.19</t>
  </si>
  <si>
    <t xml:space="preserve"> Манометр показывающий</t>
  </si>
  <si>
    <t>МТИ 1218, ТМ, ТМ10, ТМ20, ТМ30, ТНА, Щ, DIN, EN562, Meter, WIKA, Wika 111.10.100, Wika 111.10.63, Б/типа, ДМ1-160, М3М, ДМ 01-063-1-М, ДМ02-050-1-М, ДМ1001-У2, ДМ1001У2, ДМ2005СгУ3, ДМ2005ф, МТ-100, МТ-УХЛЗ, ЦРМЗ-74, PN, PRLT S18, Viking, МП-160, МП-3-УУ2, МП-4-УУ2</t>
  </si>
  <si>
    <t>30.20</t>
  </si>
  <si>
    <t>МД-227, 111.10.100, МЗМ, МК-ЗУ, ММ2008, МП-100, МП2-УУ2, МП3-У, МП3-Уф, МПТИ-У2, МТИ, МТИ-100, МТИ-160, МТК, МТИ 1218, МТО-100, МТП, МТП-100, МПТ-100, МТП-160, МТП-1М, МТП-3М, МТПСд-100-ОМ, МТПСд-100-ОМ2, МТТ, ОБМ-1-100, ОБМ-1-150, МП4-У2, МТ-4И, МТМ, НП-УУ2, ТМ-5, МПЗ-Уф, ДМ02-100-1-С, ДМ02-100-1-6</t>
  </si>
  <si>
    <t>30.21</t>
  </si>
  <si>
    <t xml:space="preserve"> Манометр показывающий судовой</t>
  </si>
  <si>
    <t>МТПСg-100-ОМ2</t>
  </si>
  <si>
    <t>30.22</t>
  </si>
  <si>
    <t xml:space="preserve"> Манометр показывающий электроконтактный</t>
  </si>
  <si>
    <t>PRLT, PRLT S 18, ДМ 2005Сг, ДМ2005, ДМ2005СгУ3, ДМ2010, ДМ2010СгУ2, МЭ, ЭКМ-1У, ЭКМ, ЭКМ160-1, ЭКМ-1005 ДИ, ЭКМВ-1У, ВЭ-16РБ, ДМ 02-V-100, ДМ2010CrУ3, МТПСд-100-ОМ</t>
  </si>
  <si>
    <t>30.23</t>
  </si>
  <si>
    <t xml:space="preserve"> Манометр технический показывающий</t>
  </si>
  <si>
    <t xml:space="preserve">RBM, VEA/THE, БДС, МП-63, МП-Сg, МП3-У, МП4-УУ2, МП3-УУ2, МТ-4И, МТП-160, МТП-1М, МТПСд-100-ОМ2, ОБМ1-100, ТМ5, </t>
  </si>
  <si>
    <t>30.24</t>
  </si>
  <si>
    <t xml:space="preserve"> Манометр пропановый</t>
  </si>
  <si>
    <t>ТМ-2, МП-50, Неизв.</t>
  </si>
  <si>
    <t>30.25</t>
  </si>
  <si>
    <t xml:space="preserve"> Манометр технический</t>
  </si>
  <si>
    <t>WIKA, б/т, МП4-Ус, МС-2, МТП</t>
  </si>
  <si>
    <t>30.26</t>
  </si>
  <si>
    <t xml:space="preserve"> Манометр углекислотный</t>
  </si>
  <si>
    <t>KFM, ТМ-2</t>
  </si>
  <si>
    <t>30.27</t>
  </si>
  <si>
    <t xml:space="preserve"> Манометр шинный</t>
  </si>
  <si>
    <t>Air, Heyner, МД-231, МД14, МД214, 60D-5, DG-10Y</t>
  </si>
  <si>
    <t>30.28</t>
  </si>
  <si>
    <t xml:space="preserve"> Манометр элегазовый</t>
  </si>
  <si>
    <t>МЭ</t>
  </si>
  <si>
    <t>30.29</t>
  </si>
  <si>
    <t xml:space="preserve"> Пистолет для накачки шин с манометром</t>
  </si>
  <si>
    <t>Насос</t>
  </si>
  <si>
    <t>30.30</t>
  </si>
  <si>
    <t xml:space="preserve"> Электронный корректор объема</t>
  </si>
  <si>
    <t>ЩП-102, ЕК*</t>
  </si>
  <si>
    <t>30.31</t>
  </si>
  <si>
    <t xml:space="preserve"> Прибор для измерения артериального давления</t>
  </si>
  <si>
    <t>LD-91, OMRON MX3 Plus</t>
  </si>
  <si>
    <t>30.32</t>
  </si>
  <si>
    <t xml:space="preserve"> Сигнализатор плотности элегаза</t>
  </si>
  <si>
    <t>SF6</t>
  </si>
  <si>
    <t>30.33</t>
  </si>
  <si>
    <t xml:space="preserve"> Тонометр</t>
  </si>
  <si>
    <t>ЛД 71, OMRON</t>
  </si>
  <si>
    <t>30.34</t>
  </si>
  <si>
    <t>UA-777</t>
  </si>
  <si>
    <t>30.35</t>
  </si>
  <si>
    <t>Манометр образцовый, кл.т. 0,4</t>
  </si>
  <si>
    <t>ТМ</t>
  </si>
  <si>
    <t>30.36</t>
  </si>
  <si>
    <t>Грузы к манометрам грузопоршневым</t>
  </si>
  <si>
    <t>б/т</t>
  </si>
  <si>
    <t>Приложение 5</t>
  </si>
  <si>
    <t xml:space="preserve"> 31. Измерения физико-химического состава и свойств</t>
  </si>
  <si>
    <t>31.1</t>
  </si>
  <si>
    <t xml:space="preserve"> Автоматический тестер трансформаторного масла (установка автоматизированная для анализа характеристик изоляционных масел)</t>
  </si>
  <si>
    <t>DPA 75 C</t>
  </si>
  <si>
    <t>31.2</t>
  </si>
  <si>
    <t xml:space="preserve"> Автомат. установка измерения диэлектрических потерь трансформаторного масла</t>
  </si>
  <si>
    <t>Тангенс-3М, АСТ-2М</t>
  </si>
  <si>
    <t>31.3</t>
  </si>
  <si>
    <t xml:space="preserve"> Анализатор растворенных газов в трансформаторном масле</t>
  </si>
  <si>
    <t>Transport X</t>
  </si>
  <si>
    <t>31.4</t>
  </si>
  <si>
    <t>Анализатор загрязнения жидкостей</t>
  </si>
  <si>
    <t>АЗЖ-975</t>
  </si>
  <si>
    <t>31.5</t>
  </si>
  <si>
    <t>Анализатор фотометрический счетный механических примесей</t>
  </si>
  <si>
    <t>ГРАН-152</t>
  </si>
  <si>
    <t>31.6</t>
  </si>
  <si>
    <t>Аппарат высоковольтный испытательный</t>
  </si>
  <si>
    <t xml:space="preserve">СКАТ-М100В </t>
  </si>
  <si>
    <t>31.7</t>
  </si>
  <si>
    <t xml:space="preserve"> Аппарат испытания масла</t>
  </si>
  <si>
    <t>АИМ-80, АИМ-90, АИМ-90А</t>
  </si>
  <si>
    <t>31.8</t>
  </si>
  <si>
    <t xml:space="preserve"> Ареометр общего назначения</t>
  </si>
  <si>
    <t>АОН-2, АОН-3, АЭ-3, АЭТ-1, АОН-1</t>
  </si>
  <si>
    <t>31.9</t>
  </si>
  <si>
    <t xml:space="preserve"> Влагомер трансформаторного масла</t>
  </si>
  <si>
    <t>ВТМ-2</t>
  </si>
  <si>
    <t>31.10</t>
  </si>
  <si>
    <t xml:space="preserve"> Влагомер древесины</t>
  </si>
  <si>
    <t>WHT860</t>
  </si>
  <si>
    <t>31.11</t>
  </si>
  <si>
    <t xml:space="preserve"> Газоанализатор (за 1 канал)</t>
  </si>
  <si>
    <t>ГИАМ*, ОКА-92М, ОКА-92МТ, МТ-121, Инфракар (все модифкации), ТК - 1</t>
  </si>
  <si>
    <t>31.12</t>
  </si>
  <si>
    <t>М40</t>
  </si>
  <si>
    <t>31.13</t>
  </si>
  <si>
    <t>МХ 2000, МХ 2100</t>
  </si>
  <si>
    <t>31.14</t>
  </si>
  <si>
    <t>GW-2X</t>
  </si>
  <si>
    <t>31.15</t>
  </si>
  <si>
    <t>ТГС-3</t>
  </si>
  <si>
    <t>31.16</t>
  </si>
  <si>
    <t xml:space="preserve"> Газосигнализатор кислорода,метана и углерода (за 1 канал)</t>
  </si>
  <si>
    <t>ИГС-98, Комета-3</t>
  </si>
  <si>
    <t>31.17</t>
  </si>
  <si>
    <t xml:space="preserve"> Газоанализатор многокомпонентный</t>
  </si>
  <si>
    <t>СО-СН-ТД "Автотест", Автотест 01.02М, Автотест 01.03М</t>
  </si>
  <si>
    <t>31.18</t>
  </si>
  <si>
    <t>Автотест 01.04М</t>
  </si>
  <si>
    <t>31.19</t>
  </si>
  <si>
    <t>Газоанализатор портативный</t>
  </si>
  <si>
    <t>Микросенс, Микросенс М3</t>
  </si>
  <si>
    <t>31.20</t>
  </si>
  <si>
    <t>Газоанализатор портативный (SF6, SO2)</t>
  </si>
  <si>
    <t xml:space="preserve">Rapidox SF6 6100 </t>
  </si>
  <si>
    <t>SF6, H2O, SO2</t>
  </si>
  <si>
    <t>31.21</t>
  </si>
  <si>
    <t xml:space="preserve"> Дымомер</t>
  </si>
  <si>
    <t>ДО-1, СМОГ-1, МЕТА-01, МЕТА-01МП</t>
  </si>
  <si>
    <t>31.22</t>
  </si>
  <si>
    <t>Измеритель параметров изоляции</t>
  </si>
  <si>
    <t>Тангенс-2000</t>
  </si>
  <si>
    <t>31.23</t>
  </si>
  <si>
    <t xml:space="preserve"> Имитатор электродной системы</t>
  </si>
  <si>
    <t>К-50</t>
  </si>
  <si>
    <t>31.24</t>
  </si>
  <si>
    <t xml:space="preserve"> Колориметр фотоэлектрический концентрационный</t>
  </si>
  <si>
    <t>КФК-2</t>
  </si>
  <si>
    <t>31.25</t>
  </si>
  <si>
    <t xml:space="preserve"> Многоканальный газоаналитический комплекс (контроль уровня гексафторида серы) (за 1 канал)</t>
  </si>
  <si>
    <t>СКГ-52, DILO, мод. 3-038, 3-038R/3-038, 3-027-R002, 3-035-R020, 3-031-R002, 3-037-R001, 3-032-R101, 3-032-R102, 3-032-R103</t>
  </si>
  <si>
    <t>31.26</t>
  </si>
  <si>
    <t xml:space="preserve"> Титратор Фишера</t>
  </si>
  <si>
    <t>Эксперт 007</t>
  </si>
  <si>
    <t>31.27</t>
  </si>
  <si>
    <t xml:space="preserve"> Титраторы потенциометрические автоматические АТП</t>
  </si>
  <si>
    <t>АТП-2</t>
  </si>
  <si>
    <t>31.28</t>
  </si>
  <si>
    <t xml:space="preserve"> Хроматограф газовый (за 1 детектор)</t>
  </si>
  <si>
    <t>Кристалл 2000М</t>
  </si>
  <si>
    <t>31.29</t>
  </si>
  <si>
    <t xml:space="preserve"> Эксплозиметр-газоанализатор</t>
  </si>
  <si>
    <t>ЭТХ-1</t>
  </si>
  <si>
    <t>31.30</t>
  </si>
  <si>
    <t>Термогирометр</t>
  </si>
  <si>
    <t>ИВА-6</t>
  </si>
  <si>
    <t>31.31</t>
  </si>
  <si>
    <t>Титратор автоматический по методу Карла Фишера (по месту нахождения ЗАКАЗЧИКА: МО, г. Подольск, ул. Орджоникидзе, д. 23)</t>
  </si>
  <si>
    <t>СА31</t>
  </si>
  <si>
    <t>Поверка на месте эксплуатации</t>
  </si>
  <si>
    <t>Приложение 6</t>
  </si>
  <si>
    <t xml:space="preserve"> 32. Теплофизические и температурные измерения</t>
  </si>
  <si>
    <t>32.1</t>
  </si>
  <si>
    <t>Аппарат автомат. для опред-я темп-ры вспышки нефтепродукта в закрытом тигле</t>
  </si>
  <si>
    <t>АТВ-2</t>
  </si>
  <si>
    <t>32.2</t>
  </si>
  <si>
    <t xml:space="preserve"> Аппарат для определения температуры вспышки нефтепродуктов (на  стандартных образцах Исполнителя)</t>
  </si>
  <si>
    <t>АТВ-20, АРМ-7</t>
  </si>
  <si>
    <t>32.3</t>
  </si>
  <si>
    <t xml:space="preserve"> Гигрометр психрометрический</t>
  </si>
  <si>
    <t>ВИТ-1, ВИТ-2</t>
  </si>
  <si>
    <t>32.4</t>
  </si>
  <si>
    <t xml:space="preserve"> Датчик температуры (термосигнализатор до 100° С)</t>
  </si>
  <si>
    <t>ТКП-100 ЭК</t>
  </si>
  <si>
    <t>32.5</t>
  </si>
  <si>
    <t xml:space="preserve"> Измерительный преобразователь температуры и влажности</t>
  </si>
  <si>
    <t>ИПТВ 056</t>
  </si>
  <si>
    <t>32.6</t>
  </si>
  <si>
    <t xml:space="preserve"> Измеритель влажности и температуры</t>
  </si>
  <si>
    <t>ИВТМ-7М5, ИВТМ-7МК2</t>
  </si>
  <si>
    <t>32.7</t>
  </si>
  <si>
    <t xml:space="preserve"> Измеритель микропроцессорный</t>
  </si>
  <si>
    <t>ТРМ200-Щ1</t>
  </si>
  <si>
    <t>32.8</t>
  </si>
  <si>
    <t xml:space="preserve"> Измеритель температуры</t>
  </si>
  <si>
    <t>CENTER-300</t>
  </si>
  <si>
    <t>32.9</t>
  </si>
  <si>
    <t xml:space="preserve"> Измеритель-сигнализатор температуры (термопреобразователь сопротивления)</t>
  </si>
  <si>
    <t>ИСТ-200, Pt-100-20, ТСМ 1088, ТСМУ 3211</t>
  </si>
  <si>
    <t>32.10</t>
  </si>
  <si>
    <t xml:space="preserve"> Комплект термометров платиновых, термопреобразователей сопротивления</t>
  </si>
  <si>
    <t>КТС-Б, КТПТР-01, КТПТР-05 гр 100П, КТСП-Н, Рt-500, ДТС125</t>
  </si>
  <si>
    <t>32.11</t>
  </si>
  <si>
    <t xml:space="preserve"> Метеостанция (термогигрометр)</t>
  </si>
  <si>
    <t>Testo 622</t>
  </si>
  <si>
    <t>32.12</t>
  </si>
  <si>
    <t>Пирометр  (инфракрасный термометр -30 +380)</t>
  </si>
  <si>
    <t>INFINITER InTerm</t>
  </si>
  <si>
    <t>32.13</t>
  </si>
  <si>
    <t>Пирометр  (-32 +760)</t>
  </si>
  <si>
    <t>Sight MS Pro, FLUKE-62</t>
  </si>
  <si>
    <t>32.14</t>
  </si>
  <si>
    <t xml:space="preserve"> Пирометр инфракрасный</t>
  </si>
  <si>
    <t>Fluke 566, Fluke 561, Microray PRO (-30..+500гр.Ц)</t>
  </si>
  <si>
    <t>32.15</t>
  </si>
  <si>
    <t>Thermopoint 60TPT (-30..+900гр.Ц), ПИТОН-105, Fluke-568, АКИП-9311 (-30..+1650гр.Ц), АКИП-9302</t>
  </si>
  <si>
    <t>32.16</t>
  </si>
  <si>
    <t>Питон-101 (+200..+1850гр.Ц)</t>
  </si>
  <si>
    <t>32.17</t>
  </si>
  <si>
    <t>Testo 845, С-110</t>
  </si>
  <si>
    <t>32.18</t>
  </si>
  <si>
    <t>Пирометр инфракрасный</t>
  </si>
  <si>
    <t>RGK PL-12</t>
  </si>
  <si>
    <t>32.19</t>
  </si>
  <si>
    <t>Кельвин Компакт 200</t>
  </si>
  <si>
    <t>32.20</t>
  </si>
  <si>
    <t>Кельвин Компакт 600</t>
  </si>
  <si>
    <t>32.21</t>
  </si>
  <si>
    <t xml:space="preserve"> Преобразователь изображения пирометрический</t>
  </si>
  <si>
    <t>NEC TH7800, NEC F30, NEC G-100</t>
  </si>
  <si>
    <t>32.22</t>
  </si>
  <si>
    <t xml:space="preserve"> Преобразователь термоэлектрический</t>
  </si>
  <si>
    <t>ТХА-01</t>
  </si>
  <si>
    <t>32.23</t>
  </si>
  <si>
    <t>Прибор комбинированный</t>
  </si>
  <si>
    <t>Testo-174H</t>
  </si>
  <si>
    <t>32.24</t>
  </si>
  <si>
    <t xml:space="preserve"> Психрометр аспирационный</t>
  </si>
  <si>
    <t>МВ-4М, МВ-4-2М</t>
  </si>
  <si>
    <t>32.25</t>
  </si>
  <si>
    <t xml:space="preserve"> Стрелочный термометр (термосигнал. до 300° С)</t>
  </si>
  <si>
    <t>МТ-ST 160SK/TT, МТ-ST 160WR/TT</t>
  </si>
  <si>
    <t>32.26</t>
  </si>
  <si>
    <t xml:space="preserve"> Тепловизор</t>
  </si>
  <si>
    <t>NEC TH-7700, SAT-S280</t>
  </si>
  <si>
    <t>32.27</t>
  </si>
  <si>
    <t xml:space="preserve"> Тепловизор (термограф)</t>
  </si>
  <si>
    <t>ИРТИС-2000*</t>
  </si>
  <si>
    <t>32.28</t>
  </si>
  <si>
    <t>ThermoCamР65, ThermoProTP8</t>
  </si>
  <si>
    <t>32.29</t>
  </si>
  <si>
    <t xml:space="preserve"> Термогигрометр</t>
  </si>
  <si>
    <t>Center-310, ИВА-6*, ИВА-10</t>
  </si>
  <si>
    <t>32.30</t>
  </si>
  <si>
    <t xml:space="preserve"> Термометр лабораторный, ртутный, технический, стеклянный, для нефтепродуктов и проч.</t>
  </si>
  <si>
    <t>Б/Т, ТН-1-1, ТН-1-2, WIKA, ТН-4, ТН-1, ТЛ-2М, ТЛ-2, ТС-7АМ, ТФ-3, ТТ</t>
  </si>
  <si>
    <t>32.31</t>
  </si>
  <si>
    <t xml:space="preserve"> Термометр биметаллический (до 100ºС)</t>
  </si>
  <si>
    <t>ТБ-080-1, ТБ-100-1</t>
  </si>
  <si>
    <t>32.32</t>
  </si>
  <si>
    <t xml:space="preserve"> Термометр бытовой оконный,для комнаты</t>
  </si>
  <si>
    <t>ТБ-3-М1, ТБ-202, Т-5, П-1, ТБ-189</t>
  </si>
  <si>
    <t>32.33</t>
  </si>
  <si>
    <t xml:space="preserve"> Термометр контактный цифровой</t>
  </si>
  <si>
    <t>ТК-5</t>
  </si>
  <si>
    <t>32.34</t>
  </si>
  <si>
    <t xml:space="preserve"> Термометр инфракрасный (от 0 до +150ºС)</t>
  </si>
  <si>
    <t>Кельвин</t>
  </si>
  <si>
    <t>32.35</t>
  </si>
  <si>
    <t xml:space="preserve"> Термометр инфракрасный (от 0 до +600ºС)</t>
  </si>
  <si>
    <t>32.36</t>
  </si>
  <si>
    <t xml:space="preserve"> Термометр инфракрасный (от -20 до +150ºС)</t>
  </si>
  <si>
    <t>32.37</t>
  </si>
  <si>
    <t xml:space="preserve"> Термометр инфракрасный (от -20 до +500ºС)</t>
  </si>
  <si>
    <t>32.38</t>
  </si>
  <si>
    <t xml:space="preserve"> Термометр инфракрасный (от -20 до +1000ºС)</t>
  </si>
  <si>
    <t>32.39</t>
  </si>
  <si>
    <t xml:space="preserve"> Термометр манометрический показывающий сигнализирующий (термосигнализатор)                                        (от 0 до +100ºС)</t>
  </si>
  <si>
    <t>MT-ST-160*, ТКП*, ТПГ-СК*, ТС*, ТСМ*, ТГП*, ИСТ*, ТГГ*, ТПГ-СК*, ТПО*, ТСМ*, AKM, SCFR-2, OTI серия 34, ИРТ-5920 и др.</t>
  </si>
  <si>
    <t>32.40</t>
  </si>
  <si>
    <t xml:space="preserve"> Термометр манометрический показывающий сигнализирующий (термосигнализатор)                                        (от 0 до +300ºС)</t>
  </si>
  <si>
    <t>32.41</t>
  </si>
  <si>
    <t xml:space="preserve"> Термометр манометрический показывающий сигнализирующий (термосигнализатор)                                        (от -80 до +150ºС)</t>
  </si>
  <si>
    <t>32.42</t>
  </si>
  <si>
    <t xml:space="preserve"> Термометр манометрический показывающий сигнализирующий (термосигнализатор)                                        (от -30 до +100ºС)</t>
  </si>
  <si>
    <t>32.43</t>
  </si>
  <si>
    <t xml:space="preserve"> Термометр ртутный метеорологический</t>
  </si>
  <si>
    <t>ТМ-10</t>
  </si>
  <si>
    <t>32.44</t>
  </si>
  <si>
    <t xml:space="preserve"> Термометр стеклянный ртутный</t>
  </si>
  <si>
    <t>ТТЖ-М</t>
  </si>
  <si>
    <t>32.45</t>
  </si>
  <si>
    <t>Тепловизор</t>
  </si>
  <si>
    <t>FLUKE Ti125, Flir E40</t>
  </si>
  <si>
    <t>32.46</t>
  </si>
  <si>
    <t>Flir Т640</t>
  </si>
  <si>
    <t>32.47</t>
  </si>
  <si>
    <t xml:space="preserve">FLIR E96, FLIR E64501, Fluke Ti10, Fluke TiX580 </t>
  </si>
  <si>
    <t>32.48</t>
  </si>
  <si>
    <t>Термогигрометр</t>
  </si>
  <si>
    <t>DT-321</t>
  </si>
  <si>
    <t>32.49</t>
  </si>
  <si>
    <t>Термометр биметаллический (0..120 °C, 0..160 °C)</t>
  </si>
  <si>
    <t>А80</t>
  </si>
  <si>
    <t>32.50</t>
  </si>
  <si>
    <t>Термометр жидкостный стеклянный</t>
  </si>
  <si>
    <t>ТЖС, ТСЖ-К</t>
  </si>
  <si>
    <t>32.51</t>
  </si>
  <si>
    <t>Термометр</t>
  </si>
  <si>
    <t>Testo 0900.0530</t>
  </si>
  <si>
    <t>32.52</t>
  </si>
  <si>
    <t>Термометр инфракрасный</t>
  </si>
  <si>
    <t>Testo 830-T2</t>
  </si>
  <si>
    <t>32.53</t>
  </si>
  <si>
    <t>Термометр лабораторный, ртутный, технический, стеклянный, для нефтепродуктов и проч.</t>
  </si>
  <si>
    <t>ТК-1</t>
  </si>
  <si>
    <t>Приложение 7</t>
  </si>
  <si>
    <t xml:space="preserve"> 33. Измерения времени и частоты</t>
  </si>
  <si>
    <t>33.1</t>
  </si>
  <si>
    <t xml:space="preserve"> Измеритель параметров реле цифровой</t>
  </si>
  <si>
    <t>Ф291</t>
  </si>
  <si>
    <t>33.2</t>
  </si>
  <si>
    <t>Ф-738</t>
  </si>
  <si>
    <t>33.3</t>
  </si>
  <si>
    <t xml:space="preserve"> Преобразователь измерительный частоты</t>
  </si>
  <si>
    <t>Е828/2, Е858*, ЦД 9058</t>
  </si>
  <si>
    <t>33.4</t>
  </si>
  <si>
    <t xml:space="preserve"> Преобразователь измерительный частоты                                                                                                                          (с выездом к месту эксплуатации)</t>
  </si>
  <si>
    <t>33.5</t>
  </si>
  <si>
    <t xml:space="preserve">Преобразователь измерительный частоты </t>
  </si>
  <si>
    <t>в лаборатории Исполнителя</t>
  </si>
  <si>
    <t>33.6</t>
  </si>
  <si>
    <t xml:space="preserve"> Прибор контроля в/в выключателей</t>
  </si>
  <si>
    <t>ПКВ/М5, ПКВ/М7</t>
  </si>
  <si>
    <t>33.7</t>
  </si>
  <si>
    <t xml:space="preserve"> Секундомер механический</t>
  </si>
  <si>
    <t>Счет-1М</t>
  </si>
  <si>
    <t>33.8</t>
  </si>
  <si>
    <t>СОС, СОСпр-2б-2, СОСпр-2б-2-000, СДСпр-1, СОПпр-2а-2-010</t>
  </si>
  <si>
    <t>33.9</t>
  </si>
  <si>
    <t>Агат</t>
  </si>
  <si>
    <t>33.10</t>
  </si>
  <si>
    <t xml:space="preserve"> Секундомер электрический</t>
  </si>
  <si>
    <t>ПВ-53Щ</t>
  </si>
  <si>
    <t>33.11</t>
  </si>
  <si>
    <t>ПВ-53Л</t>
  </si>
  <si>
    <t>33.12</t>
  </si>
  <si>
    <t>Секундомер электронный</t>
  </si>
  <si>
    <t>Интеграл С-01</t>
  </si>
  <si>
    <t>33.13</t>
  </si>
  <si>
    <t>Устройство для снятия характеристик и параметров масляных выключателей</t>
  </si>
  <si>
    <t>УКП МВ</t>
  </si>
  <si>
    <t>33.14</t>
  </si>
  <si>
    <t>Устройство синхронизирующее</t>
  </si>
  <si>
    <t xml:space="preserve">Метроном РТР </t>
  </si>
  <si>
    <t>33.15</t>
  </si>
  <si>
    <t xml:space="preserve"> Устройство синхронизации времени</t>
  </si>
  <si>
    <t>УСВ-1, УСВ-2</t>
  </si>
  <si>
    <t>33.16</t>
  </si>
  <si>
    <t xml:space="preserve"> Частотомер </t>
  </si>
  <si>
    <t>Ф 5080</t>
  </si>
  <si>
    <t>33.17</t>
  </si>
  <si>
    <t xml:space="preserve"> Частотомер универсальный</t>
  </si>
  <si>
    <t>В-89, В-89/1, Ф-246, Ф-246М1, Ц300, Ц300-М1</t>
  </si>
  <si>
    <t>33.18</t>
  </si>
  <si>
    <t>GFC-8010H, GFC-8131H</t>
  </si>
  <si>
    <t>33.19</t>
  </si>
  <si>
    <t>GFC-8010Y</t>
  </si>
  <si>
    <t>33.20</t>
  </si>
  <si>
    <t xml:space="preserve"> Частотомер щитовой</t>
  </si>
  <si>
    <t>Ц 42304, Д340, Э361, ЦД2120/1, Э8036, EC 3020</t>
  </si>
  <si>
    <t>33.21</t>
  </si>
  <si>
    <t xml:space="preserve"> Частотомер щитовой                                                                               (с выездом к месту эксплуатации)</t>
  </si>
  <si>
    <t>33.22</t>
  </si>
  <si>
    <t xml:space="preserve"> Частотомер щитовой                                                                          </t>
  </si>
  <si>
    <t>33.23</t>
  </si>
  <si>
    <t xml:space="preserve"> Частотомер электронно-счетный</t>
  </si>
  <si>
    <t>Ч3-63, Ч3-63/1</t>
  </si>
  <si>
    <t>33.24</t>
  </si>
  <si>
    <t>ЧЗ-54</t>
  </si>
  <si>
    <t>33.25</t>
  </si>
  <si>
    <t>ЧЗ-24, Ч3-32</t>
  </si>
  <si>
    <t>33.26</t>
  </si>
  <si>
    <t>РЧЗ-07-0001, ЧЗ-33, ЧЗ-34, ЧЗ-36, ЧЗ-57</t>
  </si>
  <si>
    <t>33.27</t>
  </si>
  <si>
    <t>Частотомер электронно-счётный вычислительный</t>
  </si>
  <si>
    <t>Ч3-64/1</t>
  </si>
  <si>
    <t>Приложение 8</t>
  </si>
  <si>
    <t>34. Измерения электрических и магнитных величин</t>
  </si>
  <si>
    <t>34.1</t>
  </si>
  <si>
    <t>Ампервольтметр</t>
  </si>
  <si>
    <t>М2020, Ц4311, AV, АВО-5М1, Э504/1, Э-59, М24, Д590  Д5017, Д5017/1, Д1</t>
  </si>
  <si>
    <t>34.2</t>
  </si>
  <si>
    <t>Ампервольтомметр (прибор эл.изм.комбинированный)</t>
  </si>
  <si>
    <t>Ц315</t>
  </si>
  <si>
    <t>34.3</t>
  </si>
  <si>
    <t>Амперметр</t>
  </si>
  <si>
    <t>М-42300, Э 421, Э-8030*, Э 8031*, Э 8032*, М 903, М 93, М-381, М1690А, М42101, Ц4200, Ц 42300, Э 365*,  ЭА0705, ЭА 0702, УЗА*, УСЗ*, AIQB96, СА 3020, М2001, omix, ЭП-2, АП-2</t>
  </si>
  <si>
    <t>34.4</t>
  </si>
  <si>
    <t>Э-537, Э 539, Э527, АСТ, Э 535, Э513, Э525, Э 526, Э527, Э536, Э537, Э538, Э539, Д553</t>
  </si>
  <si>
    <t>34.5</t>
  </si>
  <si>
    <t>Амперметр переменного тока переносной</t>
  </si>
  <si>
    <t>Д5090</t>
  </si>
  <si>
    <t>34.6</t>
  </si>
  <si>
    <t>Амперметр переменного тока самопишущий</t>
  </si>
  <si>
    <t>Н344, Н393</t>
  </si>
  <si>
    <t>34.7</t>
  </si>
  <si>
    <t>Амперметр переменного тока щитовой</t>
  </si>
  <si>
    <t>А, DEIF, General, SIM, АВВ, TGL, БДС 4330, Д5090, В72, Е 350, Е311-4а, Е350М, М 2027-М1, М4200, МК, НИМИ, ФДБ, Ц33, ЦА-9254 Р, ЦП 8506-120, ЦП8501/14, ЩК120, ЩП 02М, ЩП-120, ЩП 72, ЩП-96, ЩП ВА, ЩП-120П, ЩП02.04, ЩП96-П, Ц33, ЦА-9254 Р, ЦП 8506-120, ЦП8501/14, ЩП-120, ЩПВА, Э 30, Э 30-П, Э 325, Э 330, Э 335, Э 365, Э 365-1, Э 365-1-1, Э 365-2, Э 365.1-1, Э 365.1-2, Э 377, Э 378, Э 4204, Э 42702, Э 762, Э 8021, Э 8030, Э 8030-М1, Э-А, Э-А2, Э-М, Э12, Э140, Э302, Э3801, Э421, Э42700,  Э42702, Э42703, Э42704, Э47, Э762, Э8019, Э8020,  Э8021, Э8025, Э8026, Э8032, Э8656, Э8665, ЭA0702, ЭА 0700, ЭА0607, ЭА0702, ЭА0703, ЭА0704, ЭА0705, ЭН, ЭП, ЭБ, ЭК-120, ЭНМ, ЦПЭМ, Ц42300, Э421, Э 365140, HOBUT</t>
  </si>
  <si>
    <t>34.8</t>
  </si>
  <si>
    <t>PA194I-2K1T, PA194I-2K4T, PA194I-9K1T, PA194I-9K4Т</t>
  </si>
  <si>
    <t>34.9</t>
  </si>
  <si>
    <t>Амперметр переносной переменного и постоян. тока</t>
  </si>
  <si>
    <t>Э 514</t>
  </si>
  <si>
    <t>34.10</t>
  </si>
  <si>
    <t>Амперметр постоянного и переменного тока</t>
  </si>
  <si>
    <t>АСТ, Д5017, Д5101, Э316, Э 513, Э514*, Э523, Э524, Э525, Э526, Э527, Э535, Э537, Э538, Э539, Э59, Э59/102, Д5014, Д50141, Д5079, Д5090, Д5101, Д566, Д57, Э59, Д5054, М42300, Д5080, Д5096, Д5098, Э536, NEUBERGER</t>
  </si>
  <si>
    <t>34.11</t>
  </si>
  <si>
    <t>Амперметр постоянного тока переносной</t>
  </si>
  <si>
    <t>М45</t>
  </si>
  <si>
    <t>34.12</t>
  </si>
  <si>
    <t>Амперметр постоянного тока щитовой</t>
  </si>
  <si>
    <t>AMS, MQ72, SIM, PA195I-2K1T, PA195I-AK1, Revalco ERC, М 325, М 330, М 340, М 358, М 362, М 366, М 367, М 381, М 381.1, М 4-1, М 4-2, М 4200, М 42100, М 42276, М 42300, М 42304, М 4264, М 4256, М 4265, М 4265.46, М 4265.50, М45МОМ3, М 45М, М 903/2, М 906, М-А, МБ, МН, МН-2, МЭ, М2003, М210, М263, М309, М41, М42-03, М42101Т3, М93, ПМ-70, ПМА-70, Щ02.04, Щ120, ЭА, ЭММ, ЭНМ, ЭП, ЭА0607, М1692.17, М2001/1, М2027-М1, М900, М903, М903/2М, М903М/1-15, М93, Т22М, Ц4200, М4272, NEUBERGER</t>
  </si>
  <si>
    <t>34.13</t>
  </si>
  <si>
    <t>Амперметр цифровой</t>
  </si>
  <si>
    <t>ЩП 02.04, ЩП120, ЩП120-П, M4Y-AA-XX,</t>
  </si>
  <si>
    <t>34.14</t>
  </si>
  <si>
    <t>Амперметр цифровой образцовый</t>
  </si>
  <si>
    <t>СА 3010/3-000, СА3010/1-232, СА3010/2-232</t>
  </si>
  <si>
    <t>34.15</t>
  </si>
  <si>
    <t>Амперметр цифровой щитовой</t>
  </si>
  <si>
    <t>PA194I-2K1T</t>
  </si>
  <si>
    <t>34.16</t>
  </si>
  <si>
    <t>Щ 01.03, ЩП 01.03, ЩП 02.04, ЩП 120, ЩП120-П, ЩПВА</t>
  </si>
  <si>
    <t>34.17</t>
  </si>
  <si>
    <t>Анализатор качества электрической энергии</t>
  </si>
  <si>
    <t>MI 2592</t>
  </si>
  <si>
    <t>34.18</t>
  </si>
  <si>
    <t>Анализатор трансформаторов тока</t>
  </si>
  <si>
    <t xml:space="preserve">CT Analyzer </t>
  </si>
  <si>
    <t>Аттестация испытательного оборудования</t>
  </si>
  <si>
    <t>34.19</t>
  </si>
  <si>
    <t>Аппарат испытания диэлектриков</t>
  </si>
  <si>
    <t xml:space="preserve">АИСТ 100/20 </t>
  </si>
  <si>
    <t>34.20</t>
  </si>
  <si>
    <t xml:space="preserve">АИСТ СНЧ 36 </t>
  </si>
  <si>
    <t>34.21</t>
  </si>
  <si>
    <t>Аппарат для испытания изоляции (кенотрон)</t>
  </si>
  <si>
    <t>АИД-70М, АИД-70У-2, АИД 70Ц, АИД-70В, VLF-CR20, VLF CR-60-P, НVA - 30, FRIDA-TD, VLF-40, HVA -30, TD, VLF-40, HVA -30, АИД-70</t>
  </si>
  <si>
    <t>34.22</t>
  </si>
  <si>
    <t>Аппарат испытания масла</t>
  </si>
  <si>
    <t>Волна-АИМ90В</t>
  </si>
  <si>
    <t>34.23</t>
  </si>
  <si>
    <t>Аппарат испытания трансформаторного масла (аппарат пробивной)</t>
  </si>
  <si>
    <t>АИМ-90, АИМ-80, УИМ-90М, УИК-95</t>
  </si>
  <si>
    <t>34.24</t>
  </si>
  <si>
    <t>Базовый информационный модуль (многофункциональный трехфазный электронный счетчик э/э + анализатор качества э/э + осциллограф аварийных процессов)</t>
  </si>
  <si>
    <t>БИМ-1100, БИМ-1120-С1, БИМ-1120-С4-2Д, БИМ-1150.1/4Д, БИМ-2130</t>
  </si>
  <si>
    <t>34.25</t>
  </si>
  <si>
    <t>Блок высоковольтных испытаний (изоляции кабеля)</t>
  </si>
  <si>
    <t>БВИ-60</t>
  </si>
  <si>
    <t>34.26</t>
  </si>
  <si>
    <t>Блок измерительно-трансформаторный к Ретом-11М</t>
  </si>
  <si>
    <t>РЕТ-ВАХ, РЕТ-ВАХ-2000</t>
  </si>
  <si>
    <t>34.27</t>
  </si>
  <si>
    <t>Блок однофазного преобразователя тока к РЕТОМ-61</t>
  </si>
  <si>
    <t xml:space="preserve">РЕТ10 </t>
  </si>
  <si>
    <t>34.28</t>
  </si>
  <si>
    <t>Варметр трехфазный щитовой</t>
  </si>
  <si>
    <t>PS194Q-2K1T, СР 3020, Д309, Д 335-1, Д304, Д312, Д325, Д325/1, Д 325-1, Д335, Д335-1, Д 343, Д365, ФАБ, ФДБ, ФДВАР, ФДВАР2, ФДВР, Ц301/1, Ц 301/11, ЦП8506-120(П), ЦП8506*, ЩП PM, Ц42303</t>
  </si>
  <si>
    <t>34.29</t>
  </si>
  <si>
    <t>Ваттварметр переносной</t>
  </si>
  <si>
    <t>Д5068, Д5070, Д566, Д50165, АСТД</t>
  </si>
  <si>
    <t>34.30</t>
  </si>
  <si>
    <t>Ваттварметр щитовой</t>
  </si>
  <si>
    <t>Д 309, Д 335, Д 343, Д304, Д343, Д365, Д368, ФД-ВА, ФД-ВАР, ФД-ВАР2, ЦП 8506-120, ЦП8506/36,  ЩВ120, Ц301, Ц42303</t>
  </si>
  <si>
    <t>34.31</t>
  </si>
  <si>
    <t>PD194PQ-2K4T</t>
  </si>
  <si>
    <t>34.32</t>
  </si>
  <si>
    <t>Ваттметр переносной</t>
  </si>
  <si>
    <t>Д5016</t>
  </si>
  <si>
    <t>34.33</t>
  </si>
  <si>
    <t>АСТД, Д50162, Д5088, Д566*, Д50166, Д50162, Д539</t>
  </si>
  <si>
    <t>34.34</t>
  </si>
  <si>
    <t>GPM-8212</t>
  </si>
  <si>
    <t>34.35</t>
  </si>
  <si>
    <t>Ваттметр цифровой образцовый</t>
  </si>
  <si>
    <t>СР 3010/1, СР 3010/2, СР3010/2-232</t>
  </si>
  <si>
    <t>34.36</t>
  </si>
  <si>
    <t>Ваттметр щитовой</t>
  </si>
  <si>
    <t>PS194P-2K1T, СР 3020, ФД-ВА2, ВИТ, Д 305, Д 325, Д 341, Д 343, Д 365, Д304, Д309, Д312, Д335*, ФАБ, ФДВА, ФДВАР, ФДВАР2, Ц301*, Ц42303, ЦП8506-120(П), ЦП8506/120, ЦП8506/20, ЦП8506/24, ЩВ120, ЩП AM, ЩП ВВ, ЦЛЭМ</t>
  </si>
  <si>
    <t>34.37</t>
  </si>
  <si>
    <t>Ваттметр-счетчик образцовый</t>
  </si>
  <si>
    <t>ЦЭ6802</t>
  </si>
  <si>
    <t>34.38</t>
  </si>
  <si>
    <t xml:space="preserve">Вольтамперметр </t>
  </si>
  <si>
    <t>АСТ, АСТВ, Э 8012, Э59, Э515, Э531, Э532, Э533, Э-545, Э545М, М2044, М2051, М210, М250, М4200, М2015, М2051, М1107, М1108, М1109, М2020, М2017, М2027, Д5103, Д5081</t>
  </si>
  <si>
    <t>34.39</t>
  </si>
  <si>
    <t>Вольтамперметр постоянного тока (эталонный)</t>
  </si>
  <si>
    <t>М2018</t>
  </si>
  <si>
    <t>34.40</t>
  </si>
  <si>
    <t>Вольтамперфазоиндикатор (вольтамперфазометр)</t>
  </si>
  <si>
    <t>ВАФ-85*, Парма ВАФ-А*, ВАФ 4303, ВАФ-Т</t>
  </si>
  <si>
    <t>34.41</t>
  </si>
  <si>
    <t>РЕТОМЕТР, РЕТОМЕТР-М2</t>
  </si>
  <si>
    <t>34.42</t>
  </si>
  <si>
    <t>Вольтметр</t>
  </si>
  <si>
    <t>Э-59*, Э 543, М24-176, М45, М45М, В3-13</t>
  </si>
  <si>
    <t>34.43</t>
  </si>
  <si>
    <t xml:space="preserve">Вольтметр </t>
  </si>
  <si>
    <t>С96</t>
  </si>
  <si>
    <t>34.44</t>
  </si>
  <si>
    <t>Вольтметр  электростатический</t>
  </si>
  <si>
    <t>С196, СКВ-100</t>
  </si>
  <si>
    <t>34.45</t>
  </si>
  <si>
    <t>Вольтметр амплитудный цифровой</t>
  </si>
  <si>
    <t>ВА 11</t>
  </si>
  <si>
    <t>34.46</t>
  </si>
  <si>
    <t>Вольтметр переменного тока</t>
  </si>
  <si>
    <t>В3-71/1, В3-41, В3-33</t>
  </si>
  <si>
    <t>34.47</t>
  </si>
  <si>
    <t>Вольтметр переменного тока переносной</t>
  </si>
  <si>
    <t>GVT-417B, В3-38, В3-38А, В3-38Б, В3-38В, В3-28А, В3-52/1, В3-56</t>
  </si>
  <si>
    <t>34.48</t>
  </si>
  <si>
    <t>Д50152,  Д5015, Д5055</t>
  </si>
  <si>
    <t>34.49</t>
  </si>
  <si>
    <t>Вольтметр переменного тока самопишущий</t>
  </si>
  <si>
    <t>Н393</t>
  </si>
  <si>
    <t>34.50</t>
  </si>
  <si>
    <t>Вольтметр переменного тока щитовой</t>
  </si>
  <si>
    <t>PZ194U*</t>
  </si>
  <si>
    <t>34.51</t>
  </si>
  <si>
    <t>DEIF,   М330, М362, М367, М381, МН, СВ3020, Ц 42702, Ц33, Ц4200, Ц42300, Ц42702, ЩП 02М, ЩП 96(П), ЩП ВА, ЩП-120П, ЩП120, Э 30, Э309, Э325, Э 330, Э 335, Э362, Э 365*, Э 377, Э 378, Э762, Э 8030*, Э 8032, Э-В, Э-В2 Э-П, Э30702, Э4204.10, Э421, Э59, Э8021, Э8022, Э8023, Э42700, ЭВ 0702, ЭВ0607, ЭВ0702, ЭВ0703, ЭВ0610, ЭВ3000К, ЭВ, ЭВ2, ЭМ, ЭММ, ЭН, ЭНМ, В72, ГДР, ЕА 19, Ц381, Ц42302, Ц42702, ЦП8501/24, ЩПН, Э110, КИ, VIQ96, М4256, М42700, HOBUT</t>
  </si>
  <si>
    <t>34.52</t>
  </si>
  <si>
    <t>Вольтметр постоянного и переменного тока</t>
  </si>
  <si>
    <t>М2004, МН, NEUBERGER</t>
  </si>
  <si>
    <t>34.53</t>
  </si>
  <si>
    <t>Э544, Д5082, Д566, Д57</t>
  </si>
  <si>
    <t>34.54</t>
  </si>
  <si>
    <t>Вольтметр постоянного тока переносной</t>
  </si>
  <si>
    <t>М-109*</t>
  </si>
  <si>
    <t>34.55</t>
  </si>
  <si>
    <t>Вольтметр постоянного тока щитовой</t>
  </si>
  <si>
    <t>М 903*, М-4256, М 42305, М900, PZ195U*, AMS, MQ72,Revalco ERC, М 2027-М1, М2027.46-М1, М 309, М 325, М 330, М 340, М 347, М 358, М 360, М 362, М 367, М 381*, М 388, М 4-1, М4-2, М 4100, М 4200, М 42100, М 42300, М 42301, М 42304, М 42276, М 42300, М 4264, М 4265, М4272, М 900, МБ, М-В, М2003, МВК80, МН, МНМ, МЭ, ПМ-70, Ц4200, ЭВ300К, Щ 02.04, Щ 01.06, ЩП 72, ЩП-120,  ЭМН, ЭНМ, ЭП, М210, Щ120, М 1692.17, М4230, М362, NEUBERGER</t>
  </si>
  <si>
    <t>34.56</t>
  </si>
  <si>
    <t>Вольтметр универсальный</t>
  </si>
  <si>
    <t>В3-24</t>
  </si>
  <si>
    <t>34.57</t>
  </si>
  <si>
    <t>В7-37</t>
  </si>
  <si>
    <t>34.58</t>
  </si>
  <si>
    <t xml:space="preserve">Вольтметр универсальный комбинированный </t>
  </si>
  <si>
    <t>В7-15</t>
  </si>
  <si>
    <t>34.59</t>
  </si>
  <si>
    <t>Вольтметр универсальный цифровой</t>
  </si>
  <si>
    <t>В7-38</t>
  </si>
  <si>
    <t>34.60</t>
  </si>
  <si>
    <t>GDM-8145, GDM-8246</t>
  </si>
  <si>
    <t>34.61</t>
  </si>
  <si>
    <t>Вольтметр цифровой образцовый</t>
  </si>
  <si>
    <t>СВ 3010/1*, СВ 3010/2*</t>
  </si>
  <si>
    <t>34.62</t>
  </si>
  <si>
    <t>Вольтметр цифровой универсальный</t>
  </si>
  <si>
    <t>В7-53, В7-22, В7-16, В7-26, В7-46/1</t>
  </si>
  <si>
    <t>34.63</t>
  </si>
  <si>
    <t>Высоковольтное прожигающее устройство</t>
  </si>
  <si>
    <t>ВПУ-60</t>
  </si>
  <si>
    <t>34.64</t>
  </si>
  <si>
    <t>Высоковольтный измерительный конденсатор</t>
  </si>
  <si>
    <t>Вектор С</t>
  </si>
  <si>
    <t>34.65</t>
  </si>
  <si>
    <t>Генератор инфранизкочастотный высоковольтный</t>
  </si>
  <si>
    <t>VLF20/28</t>
  </si>
  <si>
    <t>34.66</t>
  </si>
  <si>
    <t>Делитель емкостной пост. и пер. напряжения                     (эталонный аналог трансформатора напряжения НКФ-110)</t>
  </si>
  <si>
    <t>ДН 100 ЕО</t>
  </si>
  <si>
    <t>34.67</t>
  </si>
  <si>
    <t>Делитель емкостной пост. и пер. напряжения                    (эталонный аналог трансформатора напряжения НОМ-10)</t>
  </si>
  <si>
    <t>ДН 10 ЕО</t>
  </si>
  <si>
    <t>34.68</t>
  </si>
  <si>
    <t>Делитель напряжения</t>
  </si>
  <si>
    <t>ДН-100Е</t>
  </si>
  <si>
    <t>34.69</t>
  </si>
  <si>
    <t>Р356</t>
  </si>
  <si>
    <t>34.70</t>
  </si>
  <si>
    <t>Измеритель  напряжения прикосновения и УЗО</t>
  </si>
  <si>
    <t>MRP -200</t>
  </si>
  <si>
    <t>34.71</t>
  </si>
  <si>
    <t>Измеритель малых сопротивлений</t>
  </si>
  <si>
    <t>ИМС-5, ИКС-5</t>
  </si>
  <si>
    <t>34.72</t>
  </si>
  <si>
    <t>Измеритель мощности переносной                                                                  (анализатор качества энергосбережения с токоизмерительными клещами)</t>
  </si>
  <si>
    <t>KEW 6310</t>
  </si>
  <si>
    <t>34.73</t>
  </si>
  <si>
    <t>Измеритель мощности щитовой</t>
  </si>
  <si>
    <t>Simeas P 50, Simeas P 500</t>
  </si>
  <si>
    <t>34.74</t>
  </si>
  <si>
    <t>Измеритель наведенного напряжения</t>
  </si>
  <si>
    <t>ИНН-15, УВН-Н-2, Вольт-НН</t>
  </si>
  <si>
    <t>34.75</t>
  </si>
  <si>
    <t>Измеритель напряжения прикосновения и тока короткого замыкания</t>
  </si>
  <si>
    <t>ЭК0200</t>
  </si>
  <si>
    <t>34.76</t>
  </si>
  <si>
    <t>Измеритель параметров кабелей                                                 (прибор кабельный мостовой, мост для определения места повреждения кабеля)</t>
  </si>
  <si>
    <t>ОЛИМП-МЦ</t>
  </si>
  <si>
    <t>34.77</t>
  </si>
  <si>
    <t>Измеритель параметров трансформаторов</t>
  </si>
  <si>
    <t>СА540</t>
  </si>
  <si>
    <t>34.78</t>
  </si>
  <si>
    <t>Измеритель параметров цепей электросетей ("фаза-фаза" и "фаза-нуль")</t>
  </si>
  <si>
    <t>MZC-200</t>
  </si>
  <si>
    <t>34.79</t>
  </si>
  <si>
    <t>MZC -300, MZC 303E</t>
  </si>
  <si>
    <t>34.80</t>
  </si>
  <si>
    <t>Измеритель параметров цепи фаза-нуль</t>
  </si>
  <si>
    <t>ЦК0220</t>
  </si>
  <si>
    <t>34.81</t>
  </si>
  <si>
    <t>Измеритель параметров электроизоляции</t>
  </si>
  <si>
    <t>MIC-2500, MIC-2500-06 МП, MI3202</t>
  </si>
  <si>
    <t>34.82</t>
  </si>
  <si>
    <t>MIC-3</t>
  </si>
  <si>
    <t>34.83</t>
  </si>
  <si>
    <t>MRU-101</t>
  </si>
  <si>
    <t>34.84</t>
  </si>
  <si>
    <t>Вектор-2.0М</t>
  </si>
  <si>
    <t>34.85</t>
  </si>
  <si>
    <t>4105А</t>
  </si>
  <si>
    <t>34.86</t>
  </si>
  <si>
    <t>АКИП-8701</t>
  </si>
  <si>
    <t>34.87</t>
  </si>
  <si>
    <t>Измеритель параметров электроустановок</t>
  </si>
  <si>
    <t>MI-3105, MI-3102H*</t>
  </si>
  <si>
    <t>34.88</t>
  </si>
  <si>
    <t>Измеритель показателей качества электроэнергии</t>
  </si>
  <si>
    <t>Ресурс-UF2, Ресурс-UF2M</t>
  </si>
  <si>
    <t>34.89</t>
  </si>
  <si>
    <t>Измеритель полного сопротивления линии, контура        (измеритель параметров УЗО)</t>
  </si>
  <si>
    <t>METREL MI 3122</t>
  </si>
  <si>
    <t>34.90</t>
  </si>
  <si>
    <t>Измеритель потенциалов</t>
  </si>
  <si>
    <t>ИПВ-1</t>
  </si>
  <si>
    <t>34.91</t>
  </si>
  <si>
    <t>Измеритель сопротивления в цепи "фаза-ноль"</t>
  </si>
  <si>
    <t>KIORITSU 4118А</t>
  </si>
  <si>
    <t>34.92</t>
  </si>
  <si>
    <t>Измеритель сопротивления заземления</t>
  </si>
  <si>
    <t>KEW 4102 A, KEW 4105 A, KEW 4120 A, MRU-105</t>
  </si>
  <si>
    <t>34.93</t>
  </si>
  <si>
    <t>1820 ER, СА 6470, СА 6456, CA 6460, Ф 4103, Ф 4103-М1</t>
  </si>
  <si>
    <t>34.94</t>
  </si>
  <si>
    <t>С.А. 6410, CA 6415</t>
  </si>
  <si>
    <t>34.95</t>
  </si>
  <si>
    <t>ИС-10, М416, М416/1, МС-07, МС-08</t>
  </si>
  <si>
    <t>34.96</t>
  </si>
  <si>
    <t>ИС-20</t>
  </si>
  <si>
    <t>34.97</t>
  </si>
  <si>
    <t>СА 6415</t>
  </si>
  <si>
    <t>34.98</t>
  </si>
  <si>
    <t>Измеритель сопротивления изоляции</t>
  </si>
  <si>
    <t>1832 IN, 2801 IN, 4103 IN, 6210 IN</t>
  </si>
  <si>
    <t>34.99</t>
  </si>
  <si>
    <t>MIC-2500</t>
  </si>
  <si>
    <t>34.100</t>
  </si>
  <si>
    <t>KEW 3125, KEW 3021, KEW 3022, KEW 3023</t>
  </si>
  <si>
    <t>34.101</t>
  </si>
  <si>
    <t>Fluke 1555</t>
  </si>
  <si>
    <t>34.102</t>
  </si>
  <si>
    <t>Измеритель сопротивления обмоток</t>
  </si>
  <si>
    <t>RM 50, СА 640</t>
  </si>
  <si>
    <t>34.103</t>
  </si>
  <si>
    <t>Измеритель сопротивления обмоток трансформаторов по постоянному току</t>
  </si>
  <si>
    <t>Megger МТО210</t>
  </si>
  <si>
    <t>34.104</t>
  </si>
  <si>
    <t>Измеритель сопротивления петли фаза-ноль</t>
  </si>
  <si>
    <t>ИФН-200</t>
  </si>
  <si>
    <t>34.105</t>
  </si>
  <si>
    <t>Измеритель сопротивления по постоянному току (омметр)</t>
  </si>
  <si>
    <t>Виток</t>
  </si>
  <si>
    <t>34.106</t>
  </si>
  <si>
    <t>Измеритель сопротивления цепи фаза-ноль</t>
  </si>
  <si>
    <t>М 417</t>
  </si>
  <si>
    <t>34.107</t>
  </si>
  <si>
    <t>Измеритель сопротивления цепи фаза-ноль       (измеритель параметров электробезопасности электроустановок)</t>
  </si>
  <si>
    <t>EP-180</t>
  </si>
  <si>
    <t>34.108</t>
  </si>
  <si>
    <t>Измеритель сопротивления, увлажненности и степени  старения электроизоляции</t>
  </si>
  <si>
    <t>MIC-1000, MIC-5000, РS-10</t>
  </si>
  <si>
    <t>34.109</t>
  </si>
  <si>
    <t>Измеритель тока короткого замыкания</t>
  </si>
  <si>
    <t>Щ41160</t>
  </si>
  <si>
    <t>34.110</t>
  </si>
  <si>
    <t>1824 LP</t>
  </si>
  <si>
    <t>34.111</t>
  </si>
  <si>
    <t>Измеритель цифровой многофункциональный (измеритель сопротивления цепи фаза-нуль и тока короткого замыкания)</t>
  </si>
  <si>
    <t>KEW-4120А</t>
  </si>
  <si>
    <t>34.112</t>
  </si>
  <si>
    <t>Парма Тензор-2</t>
  </si>
  <si>
    <t>34.113</t>
  </si>
  <si>
    <t>Измеритель параметров изоляции высоковольтный</t>
  </si>
  <si>
    <t>MIT525, S1-568</t>
  </si>
  <si>
    <t>34.114</t>
  </si>
  <si>
    <t xml:space="preserve">Измеритель параметров релейной защиты </t>
  </si>
  <si>
    <t xml:space="preserve">PTE-100-C pro </t>
  </si>
  <si>
    <t>34.115</t>
  </si>
  <si>
    <t>Измеритель параметров силовых трансформаторов</t>
  </si>
  <si>
    <t>МОЛНИЯ-К540-3</t>
  </si>
  <si>
    <t>34.116</t>
  </si>
  <si>
    <t>Измеритель параметров УЗО (устройств защитного отключения)</t>
  </si>
  <si>
    <t>KEW 5406A</t>
  </si>
  <si>
    <t>34.117</t>
  </si>
  <si>
    <t>Измеритель полного сопротивления линии, контура и параметров УЗО</t>
  </si>
  <si>
    <t>MI 3122</t>
  </si>
  <si>
    <t>34.118</t>
  </si>
  <si>
    <t>SEW 2720 ER</t>
  </si>
  <si>
    <t>34.119</t>
  </si>
  <si>
    <t>Измерительная система высокого напряжения                              (для испытания изоляции устройств)</t>
  </si>
  <si>
    <t>ИСВН-50/60, ИС-100Э</t>
  </si>
  <si>
    <t>34.120</t>
  </si>
  <si>
    <t>Измерительный комплекс (мультиметр цифровой прецизионный)</t>
  </si>
  <si>
    <t>MS-9150</t>
  </si>
  <si>
    <t>34.121</t>
  </si>
  <si>
    <t>Измерительный комплект</t>
  </si>
  <si>
    <t>К-505, КИП-РС-2М</t>
  </si>
  <si>
    <t>34.122</t>
  </si>
  <si>
    <t>Измеритель-регулятор технологический (1 канал)</t>
  </si>
  <si>
    <t>ИРТ-5321</t>
  </si>
  <si>
    <t>34.123</t>
  </si>
  <si>
    <t>Источник питания постоянного тока</t>
  </si>
  <si>
    <t>Б5-49, ДМ2005СгУ2</t>
  </si>
  <si>
    <t>34.124</t>
  </si>
  <si>
    <t>Источник регулируемого напряжения</t>
  </si>
  <si>
    <t>АТН-1063</t>
  </si>
  <si>
    <t>34.125</t>
  </si>
  <si>
    <t>Источник тока и напряжения</t>
  </si>
  <si>
    <t>ИТН-1/1</t>
  </si>
  <si>
    <t>34.126</t>
  </si>
  <si>
    <t>Калибратор</t>
  </si>
  <si>
    <t>Fluke-5080А</t>
  </si>
  <si>
    <t>34.127</t>
  </si>
  <si>
    <t>Калибратор многофункциональный</t>
  </si>
  <si>
    <t>Fluke 9100E, Fluke-9100</t>
  </si>
  <si>
    <t>34.128</t>
  </si>
  <si>
    <t>Н4-6, Н4-7, Н4-11</t>
  </si>
  <si>
    <t>34.129</t>
  </si>
  <si>
    <t>Калибратор универсальный</t>
  </si>
  <si>
    <t xml:space="preserve">Н4-17 </t>
  </si>
  <si>
    <t>34.130</t>
  </si>
  <si>
    <t>Калибратор-вольтметр унивеpсальный</t>
  </si>
  <si>
    <t>В1-28</t>
  </si>
  <si>
    <t>34.131</t>
  </si>
  <si>
    <t>Калибратор цифровых сигналов</t>
  </si>
  <si>
    <t xml:space="preserve">МарсГен-61850 </t>
  </si>
  <si>
    <t>34.132</t>
  </si>
  <si>
    <t>Килоомметр</t>
  </si>
  <si>
    <t>М210, М325, М381, М381.1, М330, ОМ 325, М425, М42100</t>
  </si>
  <si>
    <t>34.133</t>
  </si>
  <si>
    <t>Клещи электроизмерительные</t>
  </si>
  <si>
    <t>Ц90, Ц91</t>
  </si>
  <si>
    <t>34.134</t>
  </si>
  <si>
    <t>Center 223, АТК-1001, АТК-2001, АТК-2011, АТК-2021, АТК-2025,  АТК-2102, АТК-2103, АТК-2109, АТК-2200, АТК-2209, АТК-2250, АТК-2301, АТК-4001, А1227</t>
  </si>
  <si>
    <t>34.135</t>
  </si>
  <si>
    <t>Fluke 333, Fluke 335, Fluke 355, Fluke 362, СМР-1, СМР-1000, СМР-1006, СМР-2000, Sonel CMP-400, CSJ-00, Clamp Meter 226, Clamp meter 355, Hioki-3293, MS2001C, MS2000G, MS-2001F, MS-2102, Mastech M9912, 2608А, FLUKE i 1010kit, FLUKE i2000, ММ1202, MAS830, MAS830L, КЭ-44, CL601, К343, DT-200, DT-266, ДТ-9700FC, IEC 61010, MN71, MN71C, ПР-33187Т, ELPRIB, PROVA CM-07, М266*, KEW SNAP 2055, KEW SNAP 2056R, АКИП-4022,</t>
  </si>
  <si>
    <t>34.136</t>
  </si>
  <si>
    <t>АРРА-А3, АРРА-А9, АРРА-А11, АРРА-А11R, APPA-A12R, АРРА-А15, АРРА-А16, APPA-A16R, АРРА-А16HR, APPA-30, APPA 30 R, APPA-33II, АРРА-33RII, АРРА36R, АРРА36RII, АРРА-39МR, М-832, М9912, СМ-950, D30N, CA601</t>
  </si>
  <si>
    <t>34.137</t>
  </si>
  <si>
    <t>К 4570*, К 4575*, К4577, КЭИ-3, Ц 4501, Ц4502, Ц4505, Ц4505М, Ц4502, Ц4505, Ц4505М</t>
  </si>
  <si>
    <t>34.138</t>
  </si>
  <si>
    <t>КТ-1000А, КЭИ-1</t>
  </si>
  <si>
    <t>34.139</t>
  </si>
  <si>
    <t>Комбинированный прибор (тестер, мультиметр)</t>
  </si>
  <si>
    <t>Ц4342, Ц4380</t>
  </si>
  <si>
    <t>34.140</t>
  </si>
  <si>
    <t>АМ-1097</t>
  </si>
  <si>
    <t>34.141</t>
  </si>
  <si>
    <t>Компаратор напряжения</t>
  </si>
  <si>
    <t>СА-507</t>
  </si>
  <si>
    <t>34.142</t>
  </si>
  <si>
    <t xml:space="preserve">Комплекс высоковольтных испытаний </t>
  </si>
  <si>
    <t>КВИ-100</t>
  </si>
  <si>
    <t>34.143</t>
  </si>
  <si>
    <t>Комплекс измерительный программно-технический</t>
  </si>
  <si>
    <t>РЕТОМ-51, РЕТОМ-61</t>
  </si>
  <si>
    <t>34.144</t>
  </si>
  <si>
    <t>Комплект измерительный</t>
  </si>
  <si>
    <t>К 505, К 540, К-50</t>
  </si>
  <si>
    <t>34.145</t>
  </si>
  <si>
    <t>Комплектное испытательное устройство</t>
  </si>
  <si>
    <t>Сатурн-М1, Сатурн-М2, Нептун 2М</t>
  </si>
  <si>
    <t>34.146</t>
  </si>
  <si>
    <t>Сатурн-М3</t>
  </si>
  <si>
    <t>34.147</t>
  </si>
  <si>
    <t>Комплекс программно-технический измерительный параметров ВЧ оборудования</t>
  </si>
  <si>
    <t xml:space="preserve">РЕТОМ-ВЧ/64 </t>
  </si>
  <si>
    <t>34.148</t>
  </si>
  <si>
    <t>Комплект нагрузочный измерительный с регулятором</t>
  </si>
  <si>
    <t>РТ-2048-06</t>
  </si>
  <si>
    <t>34.149</t>
  </si>
  <si>
    <t>Логометр (указатель положений)</t>
  </si>
  <si>
    <t>ЛКМ, МР120-41, УП-30</t>
  </si>
  <si>
    <t>34.150</t>
  </si>
  <si>
    <t>Магазин RC (в составе РЕТОМ ВЧ64, Госреестр № 52125-18)</t>
  </si>
  <si>
    <t xml:space="preserve">ВЧР64 </t>
  </si>
  <si>
    <t>34.151</t>
  </si>
  <si>
    <t>Магазин затуханий (в составе РЕТОМ ВЧ64, Госреестр № 52125-18)</t>
  </si>
  <si>
    <t xml:space="preserve">ВЧА75, ВЧА75М </t>
  </si>
  <si>
    <t>34.152</t>
  </si>
  <si>
    <t>Магазин нагрузок</t>
  </si>
  <si>
    <t>МР-3025, МР-3027</t>
  </si>
  <si>
    <t>34.153</t>
  </si>
  <si>
    <t>Магазин электрического сопротивления</t>
  </si>
  <si>
    <t>Р33</t>
  </si>
  <si>
    <t>34.154</t>
  </si>
  <si>
    <t>Р40108, Р40102, Р40106, Р40103, Р40107</t>
  </si>
  <si>
    <t>34.155</t>
  </si>
  <si>
    <t>Р 4007, Р 4047, Р 4057, RCB-3, Р405, Р403, Р314</t>
  </si>
  <si>
    <t>34.156</t>
  </si>
  <si>
    <t>Р4075, Р4076, Р4077, Р4078, Р4831, Р4833, Р4834, МСР-63</t>
  </si>
  <si>
    <t>34.157</t>
  </si>
  <si>
    <t>Малогабаритное прожигающее устройство</t>
  </si>
  <si>
    <t>МПУ-3 "Феникс"</t>
  </si>
  <si>
    <t>34.158</t>
  </si>
  <si>
    <t>Мегаомметр</t>
  </si>
  <si>
    <t>SEW-4153IN</t>
  </si>
  <si>
    <t>34.159</t>
  </si>
  <si>
    <t>Megger MJ15, Е 6-24, Е6-24/1, М4122А, СА 6547, MIT-520/2, МИТ-2500</t>
  </si>
  <si>
    <t>34.160</t>
  </si>
  <si>
    <t>Fluke 1507</t>
  </si>
  <si>
    <t>34.161</t>
  </si>
  <si>
    <t>ВМ-25, М1101, М1101М, М 4100*, М 4101*, М4102*, МС-05, МС-06,  Ф 4102/1*, Ф 4102/2*, Ф 4108/1*, ЦС 0202*, ЭС 0202*, ЭС0210*</t>
  </si>
  <si>
    <t>34.162</t>
  </si>
  <si>
    <t>С.А. 6550</t>
  </si>
  <si>
    <t>34.163</t>
  </si>
  <si>
    <t>Е 6-31</t>
  </si>
  <si>
    <t>34.164</t>
  </si>
  <si>
    <t>Мегаомметр цифровой</t>
  </si>
  <si>
    <t>Е6-24/1</t>
  </si>
  <si>
    <t>34.165</t>
  </si>
  <si>
    <t>Мера электрического сопротивления</t>
  </si>
  <si>
    <t>МС-3055</t>
  </si>
  <si>
    <t>34.166</t>
  </si>
  <si>
    <t>Микроампервольтметр переносной</t>
  </si>
  <si>
    <t>М2042</t>
  </si>
  <si>
    <t>34.167</t>
  </si>
  <si>
    <t>Микроамперметр</t>
  </si>
  <si>
    <t>М49, М93, М263М, М265, М265М, М494, М 903-М/1, М-907-М1, М2001*, М 2003, М4205, М4207, М42301, М42304, М42305, М-4256, М 4260, М4291, ЭА0702, ИКМ-10М, Э-365, М5256</t>
  </si>
  <si>
    <t>34.168</t>
  </si>
  <si>
    <t>М-109</t>
  </si>
  <si>
    <t>34.169</t>
  </si>
  <si>
    <t>М-24, М906, М2005</t>
  </si>
  <si>
    <t>34.170</t>
  </si>
  <si>
    <t>Э-535, Э-536, М2027-М</t>
  </si>
  <si>
    <t>34.171</t>
  </si>
  <si>
    <t>Микровольтметр</t>
  </si>
  <si>
    <t>В6-10</t>
  </si>
  <si>
    <t>34.172</t>
  </si>
  <si>
    <t>Микромилликилоомметр</t>
  </si>
  <si>
    <t>МИКО-2.3</t>
  </si>
  <si>
    <t>34.173</t>
  </si>
  <si>
    <t>Микроомметр</t>
  </si>
  <si>
    <t>МИКО-21</t>
  </si>
  <si>
    <t>34.174</t>
  </si>
  <si>
    <t>МИКО-10</t>
  </si>
  <si>
    <t>34.175</t>
  </si>
  <si>
    <t>MI 3252</t>
  </si>
  <si>
    <t>34.176</t>
  </si>
  <si>
    <t>МЭН-3</t>
  </si>
  <si>
    <t>34.177</t>
  </si>
  <si>
    <t>АМ 6000, МИКО-1, МИКО-8</t>
  </si>
  <si>
    <t>34.178</t>
  </si>
  <si>
    <t>DLRO 600, Megger BM-25</t>
  </si>
  <si>
    <t>34.179</t>
  </si>
  <si>
    <t xml:space="preserve">AVTM 830280, БСЗ-010-1, ИКС-5, ИМФ-5, МКИ-200, С.А 10, СА 6250, Ф 4104, Ф 4104-М1, MMR-600, MMR-620, МОМ 200, МОМ200A, TRM-40 </t>
  </si>
  <si>
    <t>34.180</t>
  </si>
  <si>
    <t>ИКС-5</t>
  </si>
  <si>
    <t>34.181</t>
  </si>
  <si>
    <t>Микроомметр цифровой</t>
  </si>
  <si>
    <t>DLRO10HD</t>
  </si>
  <si>
    <t>34.182</t>
  </si>
  <si>
    <t>Миллиомметр</t>
  </si>
  <si>
    <t>ПТФ-1</t>
  </si>
  <si>
    <t>34.183</t>
  </si>
  <si>
    <t>Мост кабельный</t>
  </si>
  <si>
    <t>Р-334</t>
  </si>
  <si>
    <t>34.184</t>
  </si>
  <si>
    <t>Мост кабельный портативный</t>
  </si>
  <si>
    <t>ПКМ-105 (аналог ИРК-ПРО)</t>
  </si>
  <si>
    <t>34.185</t>
  </si>
  <si>
    <t>Мост переменного тока</t>
  </si>
  <si>
    <t>Вектор 2М</t>
  </si>
  <si>
    <t>34.186</t>
  </si>
  <si>
    <t>МД-16</t>
  </si>
  <si>
    <t>34.187</t>
  </si>
  <si>
    <t>МЕП-6ИС</t>
  </si>
  <si>
    <t>34.188</t>
  </si>
  <si>
    <t>СА 7100-2, СА 7100-3, МЕП-4СА, Р5026</t>
  </si>
  <si>
    <t>34.189</t>
  </si>
  <si>
    <t>Мост переменного тока в/в автоматический</t>
  </si>
  <si>
    <t>СА7100</t>
  </si>
  <si>
    <t>34.190</t>
  </si>
  <si>
    <t>Мост постоянного тока</t>
  </si>
  <si>
    <t xml:space="preserve">Р333, Р33, Р333-М1 </t>
  </si>
  <si>
    <t>34.191</t>
  </si>
  <si>
    <t>ММВ</t>
  </si>
  <si>
    <t>34.192</t>
  </si>
  <si>
    <t>УМВ, МО-62</t>
  </si>
  <si>
    <t>34.193</t>
  </si>
  <si>
    <t>Р3009</t>
  </si>
  <si>
    <t>34.194</t>
  </si>
  <si>
    <t>Мультиметр</t>
  </si>
  <si>
    <t>АРРА-71, APPA-79, APPA-82, APPA-97, APPA-103N, APPA-105N, АРРА-106, APPA-109N, APPA-62, APPA-82RH, APPA-93N, Fluke 17В, Fluke 83, Fluke 83 V, Fluke 87-3, Fluke 111,  FLUKE 112, Fluke 114, Fluke 115, Fluke-289, АМ-1006, AM-1038, АМ-1095, AM-1109, Protek 505, Protek 506, ESCORT-97, ESCORT-179, ESCORT-197, DT266C, DT-380B, DT 830B, ДТ-832, DT 832, DT-838, DT 890D, DT9205, Megger MIT-330EN, АМ-1060</t>
  </si>
  <si>
    <t>34.195</t>
  </si>
  <si>
    <t>М830, М-830 В, М 832, М838, M890G, М890С, М890D, М890F, М 4580*, MAS 830 B, MS 8221A, MY 6013A, MY 64, MY6013A, МТХ 3282, МХ 23,  Mastech 7040, Mastech M266, Mastech M266C, Mastech M266F,  Mastech M830, Mastech M890D, Mastech M890G, Mastech M9701, Mastech MAS830B, МХ 23</t>
  </si>
  <si>
    <t>34.196</t>
  </si>
  <si>
    <t>Sanva PC5000,  Sanwa PC510a, PC500a, SANWA, ВееТЕСН 70, ПР-2880ДММ, ПР-2880DMM, Metex, YX 360 TR, ТЭ 52204, U125B, UT-30C, UT60, UT-1300, TES-2204, TES-2712, PMM 600, АВМ-1072АС, VC-120, Ресурс-ПЭ-5</t>
  </si>
  <si>
    <t>34.197</t>
  </si>
  <si>
    <t>Мультиметр-мегаомметр</t>
  </si>
  <si>
    <t>Fluke 1587</t>
  </si>
  <si>
    <t>34.198</t>
  </si>
  <si>
    <t>Мультиметр (прибор электроизмерительный комбинированный)</t>
  </si>
  <si>
    <t xml:space="preserve">Ц 201, Ц 43109, Ц 4312, Ц 4317М, Ц 4342, Ц 4380М, </t>
  </si>
  <si>
    <t>34.199</t>
  </si>
  <si>
    <t>Мультиметр-калибратор токовой петли</t>
  </si>
  <si>
    <t>FLUKE 773</t>
  </si>
  <si>
    <t>34.200</t>
  </si>
  <si>
    <t>Нагрузочная вилка</t>
  </si>
  <si>
    <t>М 42101.28, М 42101.29, М 4258, Trisko R-510</t>
  </si>
  <si>
    <t>34.201</t>
  </si>
  <si>
    <t>Омметр</t>
  </si>
  <si>
    <t>М416/1, МС-08, ОМ325</t>
  </si>
  <si>
    <t>34.202</t>
  </si>
  <si>
    <t>М371, SIMENS, Виток, М372, ЭСО212, М325, М381, МКС</t>
  </si>
  <si>
    <t>34.203</t>
  </si>
  <si>
    <t>М57Д</t>
  </si>
  <si>
    <t>34.204</t>
  </si>
  <si>
    <t>34.205</t>
  </si>
  <si>
    <t>Омметр цифровой</t>
  </si>
  <si>
    <t>Megger DET24C, Megger MTO210</t>
  </si>
  <si>
    <t>34.206</t>
  </si>
  <si>
    <t>Потенциометр постоянного тока</t>
  </si>
  <si>
    <t>Р355</t>
  </si>
  <si>
    <t>34.207</t>
  </si>
  <si>
    <t>Преобразователь  измерительный переменного тока</t>
  </si>
  <si>
    <t>E824*, Е851*, E852*, E854*, Е708, Е800, Е810, Е842*, Е849/8-М1, Е9527/30, ОМЬ-3, ПИ854-2М, AET 411-00, V28451A-1312131, ПЦ 6806-03/11, ЭП 8554/1, ЦА9054*, ЭП8527*, ЦА9056*, EM100*, EM400*, ПИ855*, TM 2IA32, KT-1, ИП 842*, CC-A-AP, PI 81 k 4, RZA</t>
  </si>
  <si>
    <t>34.208</t>
  </si>
  <si>
    <t>Преобразователь  измерительный переменного тока              (по месту эксплуатации)</t>
  </si>
  <si>
    <t>34.209</t>
  </si>
  <si>
    <t xml:space="preserve">Преобразователь измерительный мощности </t>
  </si>
  <si>
    <t>AET 41300, АЕТ 121, АЕТ 311, АЕТ 313, АЕТ 411, АЕТ 413,  V28451A-1312131, Е728/2, Е729/2, Е748*, Е829*, Е849*, Е8530*, ЭП8530/5, ЕМ3, ЦЛ-9049*, Е830*, ПЦ6806*, РП 20034, РП 21181, Schnaider, RTU 3</t>
  </si>
  <si>
    <t>34.210</t>
  </si>
  <si>
    <t>Преобразователь измерительный мощности                                         (по месту эксплуатации)</t>
  </si>
  <si>
    <t>34.211</t>
  </si>
  <si>
    <t>Преобразователь измерительный переменного напряжения</t>
  </si>
  <si>
    <t>AET 411-00, V28451A-1312131, Е722, E800*, E825*, E855*, Е857*, Е9527*, ОМЬ-4, Е 858/5-Ц, ЭП 8555/8, ЭП8527*, ЦВ-9055*, ПИ855-1М. PU 81 k 5, CV-A-AP</t>
  </si>
  <si>
    <t>34.212</t>
  </si>
  <si>
    <t>Преобразователь измерительный переменного напряжения                                                                                                  (по месту эксплуатации)</t>
  </si>
  <si>
    <t>34.213</t>
  </si>
  <si>
    <t>Преобразователь напряжения высоковольтный емкостной                                                                                                  (эталонный аналог трансформатора напряжения НКФ-110)</t>
  </si>
  <si>
    <t>ПВЕ-110-220</t>
  </si>
  <si>
    <t>34.214</t>
  </si>
  <si>
    <t>Преобразователь напряжения высоковольтный емкостной                                                                                                (эталонный аналог трансформатора напряжения НОМ-10)</t>
  </si>
  <si>
    <t>ПВЕ-6-10-2, ПВЕ-6-15-35</t>
  </si>
  <si>
    <t>34.215</t>
  </si>
  <si>
    <t>Преобразователь напряжения высоковольтный емкостной                                                                                        (эталонный аналог трансформатора напряжения НАМИ-35.УХЛ1)</t>
  </si>
  <si>
    <t>ПВЕ-15-35</t>
  </si>
  <si>
    <t>34.216</t>
  </si>
  <si>
    <t>Преобразователь токовый измерительный</t>
  </si>
  <si>
    <t xml:space="preserve">РЕТ ДТ  </t>
  </si>
  <si>
    <t>34.217</t>
  </si>
  <si>
    <t>Прибор для измерения параметров цепи (в режиме КЗ)</t>
  </si>
  <si>
    <t>Вектор</t>
  </si>
  <si>
    <t>34.218</t>
  </si>
  <si>
    <t>Прибор для измерения сопротивления цепи фаза-нуль</t>
  </si>
  <si>
    <t>MZC-303E</t>
  </si>
  <si>
    <t>34.219</t>
  </si>
  <si>
    <t>34.220</t>
  </si>
  <si>
    <t>ЕР180, ЕР180М</t>
  </si>
  <si>
    <t>34.221</t>
  </si>
  <si>
    <t>34.222</t>
  </si>
  <si>
    <t>М417</t>
  </si>
  <si>
    <t>34.223</t>
  </si>
  <si>
    <t>Прибор для испытания трансформаторов                                             (измерение омического сопротивления постоянному току обмоток трансформатора)</t>
  </si>
  <si>
    <t>ПИТ</t>
  </si>
  <si>
    <t>34.224</t>
  </si>
  <si>
    <t>Прибор для обнаружения повреждений кабеля</t>
  </si>
  <si>
    <t>Teleflex VX</t>
  </si>
  <si>
    <t>34.225</t>
  </si>
  <si>
    <t>Прибор для прожига и испытаний оболочки кабеля                                (до 10 кВ</t>
  </si>
  <si>
    <t xml:space="preserve">MMG 10 </t>
  </si>
  <si>
    <t>34.226</t>
  </si>
  <si>
    <t>Прибор для прожига кабеля (до 70 кВ)</t>
  </si>
  <si>
    <t>ВТ 5000-703</t>
  </si>
  <si>
    <t>34.227</t>
  </si>
  <si>
    <t>Прибор измерения токов короткого замыкания</t>
  </si>
  <si>
    <t>УТКЗ</t>
  </si>
  <si>
    <t>34.228</t>
  </si>
  <si>
    <t>Прибор измерительный комбинированный</t>
  </si>
  <si>
    <t>М838</t>
  </si>
  <si>
    <t>34.229</t>
  </si>
  <si>
    <t xml:space="preserve">Прибор измерительный универсальный </t>
  </si>
  <si>
    <t>Kewtech KT200</t>
  </si>
  <si>
    <t>34.230</t>
  </si>
  <si>
    <t>KEW 4116А</t>
  </si>
  <si>
    <t>34.231</t>
  </si>
  <si>
    <t>Ц4311</t>
  </si>
  <si>
    <t>34.232</t>
  </si>
  <si>
    <t>Ф434, Ц4352</t>
  </si>
  <si>
    <t>34.233</t>
  </si>
  <si>
    <t>Прибор измерительный универсальный                                               (установки проверки средств релейной защиты)</t>
  </si>
  <si>
    <t>РЕТОМ-11М, РЕТОМ-21</t>
  </si>
  <si>
    <t>34.234</t>
  </si>
  <si>
    <t>Прибор измерительный универсальный                                    (измеритель параметров электробезопасности)</t>
  </si>
  <si>
    <t>MIE-500, MPI-520, MPI-510, MPI-511</t>
  </si>
  <si>
    <t>34.235</t>
  </si>
  <si>
    <t>Прибор измерительный универсальный (многофункциональный трехфазный электронный счетчик э/э + анализатор качества э/э + осциллограф аварийных процессов)</t>
  </si>
  <si>
    <t>БИМ* (БИМ-1000*, БИМ-1110*, БИМ-1120*, БИМ-1123*, БИМ-1125*, БИМ-1130*, БИМ-1133*, БИМ-1135*, БИМ-1150*, БИМ-2120*, БИМ-2123*, БИМ-2125*, БИМ-2130*, БИМ-2135*, БИМ-4130*, БИМ-5130*, БИМ-5230*и др.)</t>
  </si>
  <si>
    <t>34.236</t>
  </si>
  <si>
    <t>Прибор кабельный</t>
  </si>
  <si>
    <t>Дельта-ПРО DSL, ИРК-ПРО*</t>
  </si>
  <si>
    <t>34.237</t>
  </si>
  <si>
    <t>ПКП-4, ПКП-5, ПКП-60</t>
  </si>
  <si>
    <t>34.238</t>
  </si>
  <si>
    <t>Прибор комбинированный (тестер)</t>
  </si>
  <si>
    <t>Щ301-2, Щ300</t>
  </si>
  <si>
    <t>34.239</t>
  </si>
  <si>
    <t>Ц43101, 43104, Ц4312, Ц4313, Ц4315, Ц4317*, Ц4340, Ц4342, Ц4342М1, Ц4352*, Ц4353, Ц4505М, Ц4360</t>
  </si>
  <si>
    <t>34.240</t>
  </si>
  <si>
    <t>Прибор контрольно-измерительный для испытаний и локализации дефектов изоляции пластмассовых оболочек кабелей</t>
  </si>
  <si>
    <t>MFM-10</t>
  </si>
  <si>
    <t>34.241</t>
  </si>
  <si>
    <t>Прибор контроля в/в выключателей</t>
  </si>
  <si>
    <t>ПКВ/М7</t>
  </si>
  <si>
    <t>34.242</t>
  </si>
  <si>
    <t>Прибор контроля высоковольтных выключателей</t>
  </si>
  <si>
    <t>ПКВ/М5Н, ПКВ/М6Н, ПКВ/М7</t>
  </si>
  <si>
    <t>34.243</t>
  </si>
  <si>
    <t>Прибор контроля показателей качества электроэнергии (анализатор качества э/э)</t>
  </si>
  <si>
    <t>SATEC РМ-130*, ППКЭ-1-50, Прорыв-КЭ, ПРОРЫВ-Т, PQM-II, PQM-701</t>
  </si>
  <si>
    <t>34.244</t>
  </si>
  <si>
    <t>Прибор контроля показателей качества электроэнергии (анализатор качества э/э)                                                                  (по месту эксплуатации)</t>
  </si>
  <si>
    <t>SATEC РМ-130*, ППКЭ-1-50, Ресурс-UF2М*, Ресурс-UF2*, Прорыв-КЭ, ПРОРЫВ-Т, PQM-II, PQM-701</t>
  </si>
  <si>
    <t>34.245</t>
  </si>
  <si>
    <t>Прибор многофункциональный Энергомонитор 3.3 Т</t>
  </si>
  <si>
    <t>ЭМ-3.3 Т</t>
  </si>
  <si>
    <t>34.246</t>
  </si>
  <si>
    <t>Прибор универс.измерительн. параметров электросети</t>
  </si>
  <si>
    <t>DMK-52, HVD3-RTU5</t>
  </si>
  <si>
    <t>34.247</t>
  </si>
  <si>
    <t>Прибор универс.измерительн. параметров электросети                                                                                                      (по месту эксплуатации)</t>
  </si>
  <si>
    <t>34.248</t>
  </si>
  <si>
    <t>Прибор цифровой многофункциональный (многофункциональный измерительный прибор)</t>
  </si>
  <si>
    <t>DMTME-96, PD 194PQ-2K1T, PD194PQ-2K4T, PD 194Z-2S4T, PD194Z-2K1T, SIMEAS P 50, Simeas P 550, Simeas P610,  ЩМ120</t>
  </si>
  <si>
    <t>34.249</t>
  </si>
  <si>
    <t>Прибор электроизмерительный многофункциональный</t>
  </si>
  <si>
    <t>Энергомонитор 3.1*, Энергомонитор 3.3*</t>
  </si>
  <si>
    <t>34.250</t>
  </si>
  <si>
    <t xml:space="preserve">Энергомонитор-61850 </t>
  </si>
  <si>
    <t>34.251</t>
  </si>
  <si>
    <t>Прибор энергетика многофункциональный</t>
  </si>
  <si>
    <t>СЕ-602, CE-601-05, СА-540, TPZ-308-06-2</t>
  </si>
  <si>
    <t>34.252</t>
  </si>
  <si>
    <t>Проверочная установка</t>
  </si>
  <si>
    <t>ЭУ-5000</t>
  </si>
  <si>
    <t>34.253</t>
  </si>
  <si>
    <r>
      <t xml:space="preserve">Система измерительная                                                                                     </t>
    </r>
    <r>
      <rPr>
        <u/>
        <sz val="11"/>
        <rFont val="Times New Roman"/>
      </rPr>
      <t xml:space="preserve">Состав: </t>
    </r>
    <r>
      <rPr>
        <sz val="11"/>
        <rFont val="Times New Roman"/>
      </rPr>
      <t>измеритель пост.и пер.напряжения (вольтметр) ИПН-2э (аналог ВА-11) + Делитель напряжения ДН-100ЕО (эталонный аналог трансформатора напряжения НКФ-110)</t>
    </r>
  </si>
  <si>
    <t>ИС-100э</t>
  </si>
  <si>
    <t>34.254</t>
  </si>
  <si>
    <t>Система прогрузки первичным током</t>
  </si>
  <si>
    <t xml:space="preserve">RAPTOR C05 </t>
  </si>
  <si>
    <t>34.255</t>
  </si>
  <si>
    <t>Сиситема тестирования трансформаторов и оборудования трансформаторных ПС</t>
  </si>
  <si>
    <t>TRAX 220</t>
  </si>
  <si>
    <t>34.256</t>
  </si>
  <si>
    <t>Стационарная испытательная установка</t>
  </si>
  <si>
    <t>АМИ-60, АМИ-90, ТВО 140-50</t>
  </si>
  <si>
    <t>34.257</t>
  </si>
  <si>
    <t>Счетчик многофункциональный эталонный</t>
  </si>
  <si>
    <t>ЦЭ6815*, ЦЭ6806П*, ZERA TPZ-308-06-2</t>
  </si>
  <si>
    <t>34.258</t>
  </si>
  <si>
    <t>Счетчик электроэнергии однофазный индукционный</t>
  </si>
  <si>
    <t>СО-5, СО-505</t>
  </si>
  <si>
    <t>34.259</t>
  </si>
  <si>
    <t>Счетчик электроэнергии однофазный электронный</t>
  </si>
  <si>
    <t>NP515*, NP523*, NP71L*, Меркурий 201*, Меркурий 202*, ЦЭ6807Б, СОЛО</t>
  </si>
  <si>
    <t>34.260</t>
  </si>
  <si>
    <t>Счетчик электроэнергии трехфазный индукционный</t>
  </si>
  <si>
    <t>СРЗУ*, СР4У*, СА3У*, СА4*, СА4У*</t>
  </si>
  <si>
    <t>34.261</t>
  </si>
  <si>
    <t>Счетчик электроэнергии трехфазный электронный</t>
  </si>
  <si>
    <t xml:space="preserve">Меркурий 200*, Меркурий 230ART*, Меркурий 230АМ*, Меркурий 230GLN*, Меркурий 231АТ, </t>
  </si>
  <si>
    <t>34.262</t>
  </si>
  <si>
    <t>Меркурий 233 ART*, ПСЧ-4ТМ*, ПСЧ-4А*, ПСЧ-4АП*, ПСЧ -4АР*, ПСЧ-3А*, ПСЧ-3ТА*, ПСЧ-4ТА*, ABB, А2R*, А1800*, А1802*, А1805*, А1820*, EAOSRL*, ЕA05RL*, EA05RAL*, EA05RT*, ЕA10RL, EA02R1L, Евроальфа 1.1, Гамма, Протон-К, СТС-5605-2105-4, СЭТ-4ТМ, СЭТ-4ТМ.02*, СЭТ-4ТМ.03*, СЭТ-4ТМ.03М*, СЭТ3р*, СЭТ-3*, СЭТ3а*, СЭТ4-1/1М*, СЭТ4-2/1М*, СЭТАМ-М, NP542*, NP545*, ZMD127, ZMD310, ZMD405, ZMU210, Альфа А3, ГАММА-И2М, СТЭ560*, ЦЭ6803В, Ф68700В</t>
  </si>
  <si>
    <t>34.263</t>
  </si>
  <si>
    <t>34.264</t>
  </si>
  <si>
    <t>34.265</t>
  </si>
  <si>
    <t>34.266</t>
  </si>
  <si>
    <t>34.267</t>
  </si>
  <si>
    <t>34.268</t>
  </si>
  <si>
    <t>Тестер сопротивления изоляции высоковольтный</t>
  </si>
  <si>
    <t>АМ-2125</t>
  </si>
  <si>
    <t>34.269</t>
  </si>
  <si>
    <t>Тестер электрических установок</t>
  </si>
  <si>
    <t>С.А.6115 N</t>
  </si>
  <si>
    <t>34.270</t>
  </si>
  <si>
    <t>Трансформатор напряжения 110 кВ                                                           (по месту эксплуатации)</t>
  </si>
  <si>
    <t xml:space="preserve">EOF-123*, VEOT-123*, TMJEC-118, НАМИ*, НДЕ*, НКФ*,  СРВ-123*, </t>
  </si>
  <si>
    <t>34.271</t>
  </si>
  <si>
    <t>Трансформатор напряжения 220 кВ                                                           (по месту эксплуатации)</t>
  </si>
  <si>
    <t xml:space="preserve">SU245/S, SVS 245/2E, VEOT-245*, НКФ*, СРВ-245*, </t>
  </si>
  <si>
    <t>34.272</t>
  </si>
  <si>
    <t>Трансформатор напряжения 35 кВ однофазный                                         (по месту эксплуатации)</t>
  </si>
  <si>
    <t xml:space="preserve">EOF-36*, ЗНОМ*, GEF-40.5, ЗНОМ*, НОМ*, </t>
  </si>
  <si>
    <t>34.273</t>
  </si>
  <si>
    <t>Трансформатор напряжения 35 кВ трехфазный                                        (по месту эксплуатации)</t>
  </si>
  <si>
    <t xml:space="preserve">НАМИ*, НАМИТ*, </t>
  </si>
  <si>
    <t>34.274</t>
  </si>
  <si>
    <t>Трансформатор напряжения 6-20 кВ однофазный                                         (по месту эксплуатации)</t>
  </si>
  <si>
    <t>ЗНИОЛ*, ЗНОГ*, ЗНОЛ*, ЗНОЛП*, ЗНОМ*,  НОЛ*, НОМ*,</t>
  </si>
  <si>
    <t>34.275</t>
  </si>
  <si>
    <t>Трансформатор напряжения 6-20 кВ трехфазный                                          (по месту эксплуатации)</t>
  </si>
  <si>
    <t xml:space="preserve">GZ-12, GE-12*, STE1/170S, ЗНАМИТ*, НАЛИ*, НАМИ*, НТМИ*, НТМК*, </t>
  </si>
  <si>
    <t>34.276</t>
  </si>
  <si>
    <t xml:space="preserve">Трансформатор тока 0,4 кВ                                                           </t>
  </si>
  <si>
    <t xml:space="preserve">Т-0,66*, ТШ-0,66, ТК*, ТКМ*, ТНШЛ-0.66*, ТО-0.66*, ТОЛ-0,66*, ТОП-0,66*, ТТИ-0,66*, ТТИ*, ТТЭ*, ТШ-0,66*, ТШ*, ТШП*, </t>
  </si>
  <si>
    <t>34.277</t>
  </si>
  <si>
    <t>Трансформатор тока 0,4 кВ                                                                (по месту эксплуатации)</t>
  </si>
  <si>
    <t>34.278</t>
  </si>
  <si>
    <t>Трансформатор тока 110 кВ                                                               (по месту эксплуатации)</t>
  </si>
  <si>
    <t>TAG-123, TG-145, ТВТ*, ТВ-110*, ТВ-ЭК-110*, ТФНД*, ТТВ*, AOF-110, IMB-123, IOSK-123, JOF 123*, SAS-123*, TG-145, АМТ-145/1, ВСТ-110, ТВГ-110, ТВД-110, ТВД-160, ТВУ-110, ТГМ-110*, ТГФ-110*, ТГФМ-110*, ТНД-110*, ТНДМ-110, ТФЗМ-110*, ТФМ-110*, ТФНД-110*, ТФЭМ-110*, ЯЭУ-110, АМТ-3/145</t>
  </si>
  <si>
    <t>34.279</t>
  </si>
  <si>
    <t>Трансформатор тока 220 кВ                                                                     (по месту эксплуатации)</t>
  </si>
  <si>
    <t xml:space="preserve">ТФНД*, IOSK-245, JOF-245*, TG-245, АМТ-245/1, ВСТ-220, ТВ-220*, ТВД-220, ТВТ-220*, ТГФ-220*, ТНД*, ТНДМ*, ТФЗМ-220*, ТФНД-220*, </t>
  </si>
  <si>
    <t>34.280</t>
  </si>
  <si>
    <t>Трансформатор тока 35 кВ                                                                             (по месту эксплуатации)</t>
  </si>
  <si>
    <t xml:space="preserve">ТВДМ-35*, ТШЛВ-35*, ТВ-35*, ТВТ*, ТВК*, ТВМ*, ТВР*, ТТВ*, AOF-35, GIF-40.5, JOF 36, TPU 40.23, ВТ-35/10, ТВА-35, ТВД-35, ТВДМ-35, ТВЭ-35*, ТДУ-35, ТМГ-35*, ТОЛ*, ТФЗМ-35*, ТФЗН-35*,  ТФМ-35*, ТФНД-35*, </t>
  </si>
  <si>
    <t>34.281</t>
  </si>
  <si>
    <t>Трансформатор тока 6-20 кВ                                                                      (по месту эксплуатации)</t>
  </si>
  <si>
    <t>GS 12*, OS-12*, ТЛК*, ТЛП*, ТОЛ*, ТПЛ*, ТПОЛ*, ТПОФУ*, ТПФД*, ТФНД*, ТШЛ*, ТШЛ-СЭЩ*, TPU4, ВМП-10, СТ 6/200, ТВК-10*, ТВЛ-10*, ТВЛМ-10*, ТЗР-10, ТКЕА-12, ТКМ*, ТКС-12, ТКФ-20, ТЛ*, ТЛК*, ТЛМ*, ТЛО*, ТЛП*, ТЛШ*, ТОЛ*, ТПВ*, ТПК*, ТПЛ*, ТПЛО*. ТПЛМ*, ТПЛФ*, ТПМ*, ТПОЛ*, ТПОФ*, ТПФОД*, ТПФ*, ТПФС*. ТПФД*, ТПФЛ*, ТПФМ*, ТПФМД*, ТПФО*, ТПФУ*, ТПШЛ*. ТПШОЛ*, ТПШФ*, ТПШФАД*, ТФМ*, ТШЛ*, ТШЛП*, ФПЛ-10,</t>
  </si>
  <si>
    <t>34.282</t>
  </si>
  <si>
    <t>Трансформатор тока лабораторный</t>
  </si>
  <si>
    <t xml:space="preserve">И 54, И515М/1, УТТ-5М, УТТ-5, УТТ, </t>
  </si>
  <si>
    <t>34.283</t>
  </si>
  <si>
    <t>Трансформатор тока эталонный</t>
  </si>
  <si>
    <t>ТТИП-100/5, ТТИП-5000/5, ТТИ 5000.5</t>
  </si>
  <si>
    <t>34.284</t>
  </si>
  <si>
    <t>Указатель повреждения кабеля</t>
  </si>
  <si>
    <t>УПК-01Н-03, УПК-04М (аналоги ИРК-ПРО*)</t>
  </si>
  <si>
    <t>34.285</t>
  </si>
  <si>
    <t>Универсальный калибратор</t>
  </si>
  <si>
    <t>Fluke 9100 E</t>
  </si>
  <si>
    <t>34.286</t>
  </si>
  <si>
    <t>Установка для поверки счетчиков электроэнергии</t>
  </si>
  <si>
    <t>ЦУ6804, ЦУ 6804 МС</t>
  </si>
  <si>
    <t>34.287</t>
  </si>
  <si>
    <t>Установка измерения диэлектрических потерь трансформаторного масла</t>
  </si>
  <si>
    <t>Тангенс-3М</t>
  </si>
  <si>
    <t>34.288</t>
  </si>
  <si>
    <t>Установка измерительная высоковольтная</t>
  </si>
  <si>
    <t>HVA60</t>
  </si>
  <si>
    <t>34.289</t>
  </si>
  <si>
    <t>Установка измерительная для прогрузки первичным током</t>
  </si>
  <si>
    <t>РЕТОМ - 30КА</t>
  </si>
  <si>
    <t>34.290</t>
  </si>
  <si>
    <t>Установка измерительная многофункциональная</t>
  </si>
  <si>
    <t>СМС 310, СМС 356</t>
  </si>
  <si>
    <t>34.291</t>
  </si>
  <si>
    <t>Установка измерительная с двумя модулями</t>
  </si>
  <si>
    <t>LTR-EU-2-5</t>
  </si>
  <si>
    <t>34.292</t>
  </si>
  <si>
    <t xml:space="preserve">Установка испытательная высоковольтная </t>
  </si>
  <si>
    <t>УИВ-100</t>
  </si>
  <si>
    <t>34.293</t>
  </si>
  <si>
    <r>
      <t xml:space="preserve">Установка испытательная высоковольтная(до 100 кВ) </t>
    </r>
    <r>
      <rPr>
        <u/>
        <sz val="11"/>
        <rFont val="Times New Roman"/>
      </rPr>
      <t xml:space="preserve">Состав: </t>
    </r>
    <r>
      <rPr>
        <sz val="11"/>
        <rFont val="Times New Roman"/>
      </rPr>
      <t>испытательный трансформатор ИОГ, ИОМ + пульт управления ПУ-220 с вольтметром амплитудным ВА-11 + делитель напряжения ДН-100ЕО (эталонный аналог трансформатора напряжения НКФ-110)</t>
    </r>
  </si>
  <si>
    <t>УИВ-100, УИВ-100М</t>
  </si>
  <si>
    <t>34.294</t>
  </si>
  <si>
    <t>Установка контроля и диагностирования диэлектриков</t>
  </si>
  <si>
    <t>УКД-70</t>
  </si>
  <si>
    <t>34.295</t>
  </si>
  <si>
    <t>Установка поверочная</t>
  </si>
  <si>
    <t>У 300</t>
  </si>
  <si>
    <t>34.296</t>
  </si>
  <si>
    <t>ЦУ 849, ЦУ 854, ЦУ 855</t>
  </si>
  <si>
    <t>34.297</t>
  </si>
  <si>
    <t>ЦУ 9081</t>
  </si>
  <si>
    <t>34.298</t>
  </si>
  <si>
    <t>МК-6801</t>
  </si>
  <si>
    <t>34.299</t>
  </si>
  <si>
    <t>У-1, ИВК, УПП -1, УПП-8531М/1, УПП-8531М/2</t>
  </si>
  <si>
    <t>34.300</t>
  </si>
  <si>
    <t>У1134М</t>
  </si>
  <si>
    <t>34.301</t>
  </si>
  <si>
    <r>
      <t xml:space="preserve">Установка поверочная                                                                                                            </t>
    </r>
    <r>
      <rPr>
        <u/>
        <sz val="11"/>
        <rFont val="Times New Roman"/>
      </rPr>
      <t xml:space="preserve">Состав: </t>
    </r>
    <r>
      <rPr>
        <sz val="11"/>
        <rFont val="Times New Roman"/>
      </rPr>
      <t>Энергомонитор3.1К + Энергоформа3.1 + ПТНЧ + УПШС</t>
    </r>
  </si>
  <si>
    <t>УППУ-МЭ 3.1-0.5 и модификации</t>
  </si>
  <si>
    <t>34.302</t>
  </si>
  <si>
    <t>Установка поверочная (образцовый эталонный счетчик э/э)</t>
  </si>
  <si>
    <t>МТ3000 (аналог ZERA TPZ-308-06-2)</t>
  </si>
  <si>
    <t>34.303</t>
  </si>
  <si>
    <t>Установка проверки средств релейной защиты</t>
  </si>
  <si>
    <t>УРАН-1, УРАН-2, УРАН-3, УРАН БН, УРАН БР, УРАН БТН</t>
  </si>
  <si>
    <t>34.304</t>
  </si>
  <si>
    <t>Устройства испытательные комплектные, устройства проверки простых защит                                   (блоки нагрузочные, регулировочные, проверочные)</t>
  </si>
  <si>
    <t>К-513, К-514, К-515, ФП-5000, ФР-5000, ФМ-5000, Тангенс 2000</t>
  </si>
  <si>
    <t>34.305</t>
  </si>
  <si>
    <t>Устройство измерительное параметров релейной защиты</t>
  </si>
  <si>
    <t>Ретом-25</t>
  </si>
  <si>
    <t>34.306</t>
  </si>
  <si>
    <t>Устройство контрольно-измерительное (прибор контроля реле защиты, системы анализа характеристик реле)</t>
  </si>
  <si>
    <t>Oden-AT, Sverker-750, Sverker-760, Sverker-780, Sverker-900</t>
  </si>
  <si>
    <t>34.307</t>
  </si>
  <si>
    <r>
      <t>Устройство контроля заземления (R</t>
    </r>
    <r>
      <rPr>
        <vertAlign val="subscript"/>
        <sz val="11"/>
        <rFont val="Times New Roman"/>
      </rPr>
      <t>заземл.устр.</t>
    </r>
    <r>
      <rPr>
        <sz val="11"/>
        <rFont val="Times New Roman"/>
      </rPr>
      <t>+U</t>
    </r>
    <r>
      <rPr>
        <vertAlign val="subscript"/>
        <sz val="11"/>
        <rFont val="Times New Roman"/>
      </rPr>
      <t>прикосн.</t>
    </r>
    <r>
      <rPr>
        <sz val="11"/>
        <rFont val="Times New Roman"/>
      </rPr>
      <t>+R</t>
    </r>
    <r>
      <rPr>
        <vertAlign val="subscript"/>
        <sz val="11"/>
        <rFont val="Times New Roman"/>
      </rPr>
      <t>ф-н</t>
    </r>
    <r>
      <rPr>
        <sz val="11"/>
        <rFont val="Times New Roman"/>
      </rPr>
      <t>)</t>
    </r>
  </si>
  <si>
    <t>УПР-1, УТКЗ (аналоги MI 3105)</t>
  </si>
  <si>
    <t>34.308</t>
  </si>
  <si>
    <t>Устройство нагрузочное (вилка нагрузочная)</t>
  </si>
  <si>
    <t>УН-1</t>
  </si>
  <si>
    <t>34.309</t>
  </si>
  <si>
    <t>Устройство поверочное переносное</t>
  </si>
  <si>
    <t>УПП 801М, УПП 802М</t>
  </si>
  <si>
    <t>34.310</t>
  </si>
  <si>
    <t>Устройство проверки защит</t>
  </si>
  <si>
    <t>Нептун, Нептун-2, Нептун-3</t>
  </si>
  <si>
    <t>34.311</t>
  </si>
  <si>
    <t>УРАН, УРАН-2, Ретом-11, РЕТОМ-11М, РЕТОМ-41М, Ретом-2500, У5053*, УПЗС-М, ЭУ-5000, ЭУ-5001</t>
  </si>
  <si>
    <t>34.312</t>
  </si>
  <si>
    <t>Устройство прогрузки автоматических выключателей</t>
  </si>
  <si>
    <t>УПТР-1МЦ</t>
  </si>
  <si>
    <t>34.313</t>
  </si>
  <si>
    <t>Устройство прожига и испытания кабеля</t>
  </si>
  <si>
    <t>ВРА 703, BPS-5000d, УП-7-3М, ВПУ-60</t>
  </si>
  <si>
    <t>34.314</t>
  </si>
  <si>
    <t>Устройство сбора и передачи данных (устройство мониторинга)</t>
  </si>
  <si>
    <t>RTU-325, RTU-325L, RTU-327L-01, RTU-327L</t>
  </si>
  <si>
    <t>34.315</t>
  </si>
  <si>
    <t>УМ-31</t>
  </si>
  <si>
    <t>34.316</t>
  </si>
  <si>
    <t>Фазоизмеритель (фазометр)</t>
  </si>
  <si>
    <t>Д578, Ф572, Д-5781, Д5782</t>
  </si>
  <si>
    <t>34.317</t>
  </si>
  <si>
    <t>ЭЛФ</t>
  </si>
  <si>
    <t>34.318</t>
  </si>
  <si>
    <t>Фазоизмеритель (фазометр) щитовой</t>
  </si>
  <si>
    <t>С302-М1-1</t>
  </si>
  <si>
    <t>34.319</t>
  </si>
  <si>
    <t>Шунт измерительный</t>
  </si>
  <si>
    <t>ШСММ3, 75 ШИСВ.1</t>
  </si>
  <si>
    <t>34.320</t>
  </si>
  <si>
    <t>Шунт измерительный многопредельный</t>
  </si>
  <si>
    <t>Р357</t>
  </si>
  <si>
    <t>34.321</t>
  </si>
  <si>
    <t>Элемент нормальный насыщенный</t>
  </si>
  <si>
    <t>НЭ65, Х480</t>
  </si>
  <si>
    <t>34.322</t>
  </si>
  <si>
    <t>Энерготестер ПКЭ</t>
  </si>
  <si>
    <t>ПКЭ-06*</t>
  </si>
  <si>
    <t>34.323</t>
  </si>
  <si>
    <t>ПЭМ-02</t>
  </si>
  <si>
    <t>34.324</t>
  </si>
  <si>
    <t>ПЭМ-03</t>
  </si>
  <si>
    <t>34.325</t>
  </si>
  <si>
    <t>Система автоматизированнаяинформационно-измерительная коммерческого учета электроэнергии</t>
  </si>
  <si>
    <t>АИИС КУЭ по границам ОРЭ</t>
  </si>
  <si>
    <t>Приложение 9</t>
  </si>
  <si>
    <t>35. Радиоэлектронные измерения</t>
  </si>
  <si>
    <t>35.1</t>
  </si>
  <si>
    <t xml:space="preserve"> Анализатор систем передачи и кабелей связи</t>
  </si>
  <si>
    <t>AnCom A-7, Riser Bond 6000, R2600D</t>
  </si>
  <si>
    <t>35.2</t>
  </si>
  <si>
    <t xml:space="preserve"> Анализатор спектра</t>
  </si>
  <si>
    <t>GSP-7830</t>
  </si>
  <si>
    <t>35.3</t>
  </si>
  <si>
    <t xml:space="preserve">Анализатор спектра </t>
  </si>
  <si>
    <t>N9340B</t>
  </si>
  <si>
    <t>35.4</t>
  </si>
  <si>
    <t xml:space="preserve"> Анализатор телефонных сетей и каналов</t>
  </si>
  <si>
    <t>AnCom TDA-5, ALT-2000, Riser Bond Model, ELA-10</t>
  </si>
  <si>
    <t>35.5</t>
  </si>
  <si>
    <t xml:space="preserve"> Анализатор параметров цифровых каналов и трактов</t>
  </si>
  <si>
    <t>EDT-135</t>
  </si>
  <si>
    <t>35.6</t>
  </si>
  <si>
    <t xml:space="preserve"> Вольтметр переменного напряжения</t>
  </si>
  <si>
    <t>GVT-417B</t>
  </si>
  <si>
    <t>35.7</t>
  </si>
  <si>
    <t xml:space="preserve"> Измеритель параметров высокочастотных каналов</t>
  </si>
  <si>
    <t>ВЧИ-4, ВЧИ-4А, ВЧИ-5, ВЧИ-6, ВЧИ-6М, ВЧИ-7</t>
  </si>
  <si>
    <t>35.8</t>
  </si>
  <si>
    <t xml:space="preserve"> Высокочастотный тестер</t>
  </si>
  <si>
    <t>ВЧТ-25 (аналог В3-57)</t>
  </si>
  <si>
    <t>35.9</t>
  </si>
  <si>
    <t xml:space="preserve"> Генератор измерительный</t>
  </si>
  <si>
    <t>ET-90 T/A, ЕТ-70 D/А, ET-70 T/A, GD 5B, GD 5M</t>
  </si>
  <si>
    <t>35.10</t>
  </si>
  <si>
    <t>VLF Sin 34</t>
  </si>
  <si>
    <t>35.11</t>
  </si>
  <si>
    <t xml:space="preserve"> Генератор испытательных импульсов (генератор кабельный автоматический)</t>
  </si>
  <si>
    <t>ГК-310А-2</t>
  </si>
  <si>
    <t>35.12</t>
  </si>
  <si>
    <t xml:space="preserve"> Генератор сигналов</t>
  </si>
  <si>
    <t>ЕТ 100 Т/А</t>
  </si>
  <si>
    <t>35.13</t>
  </si>
  <si>
    <t xml:space="preserve"> Генератор сигналов высокочастотный</t>
  </si>
  <si>
    <t>Г4-176</t>
  </si>
  <si>
    <t>35.14</t>
  </si>
  <si>
    <t xml:space="preserve"> Генератор сигналов высокочастотный (прибор высокочастотный)</t>
  </si>
  <si>
    <t>ПВЧЛ, Г4-116</t>
  </si>
  <si>
    <t>35.15</t>
  </si>
  <si>
    <t>ГЧ-153, Г4-154</t>
  </si>
  <si>
    <t>35.16</t>
  </si>
  <si>
    <t xml:space="preserve"> ГИВЧ-5, ГИВЧ-6</t>
  </si>
  <si>
    <t>35.17</t>
  </si>
  <si>
    <t>Генератор сигналов высокочастотный</t>
  </si>
  <si>
    <t>Г4-116</t>
  </si>
  <si>
    <t>35.18</t>
  </si>
  <si>
    <t xml:space="preserve"> Генератор сигналов низкочастотный</t>
  </si>
  <si>
    <t>Г3-112, Г3-112/1, GAG-810, Г3-118</t>
  </si>
  <si>
    <t>35.19</t>
  </si>
  <si>
    <t>Генератор сигналов низкочастотный</t>
  </si>
  <si>
    <t>ГЗ-107</t>
  </si>
  <si>
    <t>35.20</t>
  </si>
  <si>
    <t>Г3-109</t>
  </si>
  <si>
    <t>35.21</t>
  </si>
  <si>
    <t xml:space="preserve"> Генератор сигналов низкочастотный прецизионный</t>
  </si>
  <si>
    <t>НЧГ3 -110</t>
  </si>
  <si>
    <t>35.22</t>
  </si>
  <si>
    <t xml:space="preserve"> Генератор сигналов специальной формы</t>
  </si>
  <si>
    <t>SFG-2110</t>
  </si>
  <si>
    <t>35.23</t>
  </si>
  <si>
    <t xml:space="preserve"> Генератор сигналов специальной формы функциональный</t>
  </si>
  <si>
    <t>GFG-8210, GFG-8216*, GFG-3015</t>
  </si>
  <si>
    <t>35.24</t>
  </si>
  <si>
    <t xml:space="preserve"> Генератор технической частоты, генератор трассовый</t>
  </si>
  <si>
    <t>ГТЧ-1, ГТЧ-2, ГТЧ-ЗМ, GT2</t>
  </si>
  <si>
    <t>35.25</t>
  </si>
  <si>
    <t xml:space="preserve"> Измеритель модуляции</t>
  </si>
  <si>
    <t>СКЗ-46</t>
  </si>
  <si>
    <t>35.26</t>
  </si>
  <si>
    <t xml:space="preserve"> Измеритель неоднородности линий</t>
  </si>
  <si>
    <t>Р 5-10, Р 5-10/1, Р 5-13, Р5-8</t>
  </si>
  <si>
    <t>35.27</t>
  </si>
  <si>
    <t xml:space="preserve"> Измеритель уровня селективный</t>
  </si>
  <si>
    <t>SPM 5B</t>
  </si>
  <si>
    <t>35.28</t>
  </si>
  <si>
    <t xml:space="preserve"> Измеритель уровня</t>
  </si>
  <si>
    <t>ET-90 T/V, ЕТ-70 D/V, ET-70 T/V</t>
  </si>
  <si>
    <t>35.29</t>
  </si>
  <si>
    <t xml:space="preserve"> Комплект приборов кабельщика-спайщика (генератор испытательных импульсов + искатель + индуктивный датчик + щуп + микрофонная гарнитура)</t>
  </si>
  <si>
    <t>ПКС-М</t>
  </si>
  <si>
    <t>35.30</t>
  </si>
  <si>
    <t xml:space="preserve"> Милливольтметр переменного тока</t>
  </si>
  <si>
    <t>В3-38, В3-38 А, В3-38 Б, ВЗ-38В, В3-55 А, В3-48 А</t>
  </si>
  <si>
    <t>35.31</t>
  </si>
  <si>
    <t>Милливольтметр</t>
  </si>
  <si>
    <t>GVT-417 B</t>
  </si>
  <si>
    <t>35.32</t>
  </si>
  <si>
    <t xml:space="preserve"> Осциллограф</t>
  </si>
  <si>
    <t>C1-49, С1-131, С1-134, С1-157/1, С1-137/1, C1-159</t>
  </si>
  <si>
    <t>35.33</t>
  </si>
  <si>
    <t>C1-68</t>
  </si>
  <si>
    <t>35.34</t>
  </si>
  <si>
    <t>С8-28</t>
  </si>
  <si>
    <t>35.35</t>
  </si>
  <si>
    <t>Осциллограф</t>
  </si>
  <si>
    <t>С1-83, С1-117</t>
  </si>
  <si>
    <t>35.36</t>
  </si>
  <si>
    <t>С-1-131/2</t>
  </si>
  <si>
    <t>35.37</t>
  </si>
  <si>
    <t>FLUKE 124/001</t>
  </si>
  <si>
    <t>35.38</t>
  </si>
  <si>
    <t xml:space="preserve"> Осциллограф двухканальный</t>
  </si>
  <si>
    <t>SDM-760, MOS-620, MOS-6XX, MDS-620</t>
  </si>
  <si>
    <t>35.39</t>
  </si>
  <si>
    <t>С1-116</t>
  </si>
  <si>
    <t>35.40</t>
  </si>
  <si>
    <t xml:space="preserve"> Осциллограф-мультиметр</t>
  </si>
  <si>
    <t>С1-112А</t>
  </si>
  <si>
    <t>35.41</t>
  </si>
  <si>
    <t xml:space="preserve"> Осциллограф промышленный портативный</t>
  </si>
  <si>
    <t>Fluke 123*, Fluke 300C</t>
  </si>
  <si>
    <t>35.42</t>
  </si>
  <si>
    <t xml:space="preserve"> Осциллограф сервисный универсальный</t>
  </si>
  <si>
    <t>ОСУ-10В, ОСУ-20</t>
  </si>
  <si>
    <t>35.43</t>
  </si>
  <si>
    <t xml:space="preserve"> Осциллограф универсальный</t>
  </si>
  <si>
    <t>C1-101</t>
  </si>
  <si>
    <t>35.44</t>
  </si>
  <si>
    <t>С1-125, С1-67, С1-96, С1-151</t>
  </si>
  <si>
    <t>35.45</t>
  </si>
  <si>
    <t xml:space="preserve"> Осциллограф универсальный двухканальный</t>
  </si>
  <si>
    <t>GOS-6103C, GOS-620*</t>
  </si>
  <si>
    <t>35.46</t>
  </si>
  <si>
    <t xml:space="preserve"> Осциллограф универсальный двухлучевой</t>
  </si>
  <si>
    <t>С1-103</t>
  </si>
  <si>
    <t>35.47</t>
  </si>
  <si>
    <t xml:space="preserve"> Осциллограф универсальный сервисный</t>
  </si>
  <si>
    <t>C1-94</t>
  </si>
  <si>
    <t>35.48</t>
  </si>
  <si>
    <t xml:space="preserve"> Осциллограф цифровой</t>
  </si>
  <si>
    <t>TDS 2002</t>
  </si>
  <si>
    <t>35.49</t>
  </si>
  <si>
    <t>TDS1012B, GDS-71102</t>
  </si>
  <si>
    <t>35.50</t>
  </si>
  <si>
    <t>GDS-840C, GDS-820S, HPS-10, GOS-310</t>
  </si>
  <si>
    <t>35.51</t>
  </si>
  <si>
    <t>Escort-300</t>
  </si>
  <si>
    <t>35.52</t>
  </si>
  <si>
    <t>TDS2022C</t>
  </si>
  <si>
    <t>35.53</t>
  </si>
  <si>
    <t xml:space="preserve"> Осциллограф цифровой запоминающий</t>
  </si>
  <si>
    <t>АСК 2023, АСК-2068, АСК-2034</t>
  </si>
  <si>
    <t>35.54</t>
  </si>
  <si>
    <t xml:space="preserve"> Осциллограф цифровой люминофорный</t>
  </si>
  <si>
    <t>TDS3012B</t>
  </si>
  <si>
    <t>35.55</t>
  </si>
  <si>
    <t>C1-107</t>
  </si>
  <si>
    <t>35.56</t>
  </si>
  <si>
    <t>OX 5022-C</t>
  </si>
  <si>
    <t>35.57</t>
  </si>
  <si>
    <t xml:space="preserve"> Осциллограф-мультиметр (скопметр)</t>
  </si>
  <si>
    <t>Fluke-196C, Fluke 192 B</t>
  </si>
  <si>
    <t>35.58</t>
  </si>
  <si>
    <t xml:space="preserve"> Осциллограф-мультиметр цифровой</t>
  </si>
  <si>
    <t>АКИП-4113/1</t>
  </si>
  <si>
    <t>35.59</t>
  </si>
  <si>
    <t xml:space="preserve"> Переносной кабельный прибор</t>
  </si>
  <si>
    <t>ИРК-ПРО*</t>
  </si>
  <si>
    <t>35.60</t>
  </si>
  <si>
    <t xml:space="preserve"> Прибор высокочастотный (генератор сигналов высокочастотный + усилитель мощности + индикатор частоты + блок питания)</t>
  </si>
  <si>
    <t>ПВЧ, ПВЧ-2, ПВЧЛ</t>
  </si>
  <si>
    <t>35.61</t>
  </si>
  <si>
    <t xml:space="preserve"> Прибор для обнаружения повреждения кабелей</t>
  </si>
  <si>
    <t xml:space="preserve">Teleflex MX, Teleflex VX, Teleflex T 30 E </t>
  </si>
  <si>
    <t>35.62</t>
  </si>
  <si>
    <t xml:space="preserve"> Прибор измерительный </t>
  </si>
  <si>
    <t>П-321</t>
  </si>
  <si>
    <t>35.63</t>
  </si>
  <si>
    <t>Прибор кросса</t>
  </si>
  <si>
    <t>ПК-60</t>
  </si>
  <si>
    <t>35.64</t>
  </si>
  <si>
    <t xml:space="preserve"> Псофометр</t>
  </si>
  <si>
    <t>PSTR3</t>
  </si>
  <si>
    <t>35.65</t>
  </si>
  <si>
    <t>Регистратор высокочастотных импульсов</t>
  </si>
  <si>
    <t>PD-Analyzer HF/UHF</t>
  </si>
  <si>
    <t>35.66</t>
  </si>
  <si>
    <t xml:space="preserve"> Тестер абонентских линий</t>
  </si>
  <si>
    <t>HST-3000, HST-3000C</t>
  </si>
  <si>
    <t>35.67</t>
  </si>
  <si>
    <t>LAN-PRO-L, FLUKE Microscaner2</t>
  </si>
  <si>
    <t>35.68</t>
  </si>
  <si>
    <t xml:space="preserve"> Тестер интерфейсного сигнала</t>
  </si>
  <si>
    <t>ТИС-Е1, АТ-Е1</t>
  </si>
  <si>
    <t>35.69</t>
  </si>
  <si>
    <t xml:space="preserve"> Трассодефектоискатель                                                             (генератор испытательных импульсов ГК-310А-2 +                             приемник измерительный ET-110/V или аналог)</t>
  </si>
  <si>
    <t>ПОИСК-310-Д2, ПОИСК-210Д-2</t>
  </si>
  <si>
    <t>35.70</t>
  </si>
  <si>
    <t>Установка поверочная переносная</t>
  </si>
  <si>
    <t>УПП-801М, УПП-802М</t>
  </si>
  <si>
    <t>35.71</t>
  </si>
  <si>
    <t>Источник питания постоянного тока программируемый</t>
  </si>
  <si>
    <t>PSH-10100, PSH-10100A</t>
  </si>
  <si>
    <t>Приложение 10</t>
  </si>
  <si>
    <t xml:space="preserve"> 36. Измерения акустических величин</t>
  </si>
  <si>
    <t>36.1</t>
  </si>
  <si>
    <t xml:space="preserve"> Шумомер</t>
  </si>
  <si>
    <t>Октава-110А</t>
  </si>
  <si>
    <t>36.2</t>
  </si>
  <si>
    <t xml:space="preserve"> Шумомер (блоки шумомеров измерительные)</t>
  </si>
  <si>
    <t>Testo 816-4</t>
  </si>
  <si>
    <t>Приложение 11</t>
  </si>
  <si>
    <t xml:space="preserve"> 37. Оптические и оптико-физические измерения</t>
  </si>
  <si>
    <t>37.1</t>
  </si>
  <si>
    <t>Источник оптического излучения</t>
  </si>
  <si>
    <t>FOD 2107, FOD 2108, FOD 2112</t>
  </si>
  <si>
    <t>37.2</t>
  </si>
  <si>
    <t>КФК-2, КФК-2МП</t>
  </si>
  <si>
    <t>37.3</t>
  </si>
  <si>
    <t>Нивелир с компенсатором</t>
  </si>
  <si>
    <t>Vega L24</t>
  </si>
  <si>
    <t>37.4</t>
  </si>
  <si>
    <t xml:space="preserve"> Оптический тестер</t>
  </si>
  <si>
    <t>FOD 1202, ОТ-2-6, ОТ-2 (с источником оптического излучения ОТ-2-5/ИИ и измерителем мощности ОТ-2-5/ИМ)</t>
  </si>
  <si>
    <t>37.5</t>
  </si>
  <si>
    <t>Smart-55 (лазерный источник оптического излучения OLS-55/56, измеритель оптической мощности OLP-55, ОТ-2-5/ИИ; аттенюатор OLA-54/55)</t>
  </si>
  <si>
    <t>37.6</t>
  </si>
  <si>
    <t xml:space="preserve"> Прибор для проверки и регулировки фар</t>
  </si>
  <si>
    <t>К-310, С110</t>
  </si>
  <si>
    <t>37.7</t>
  </si>
  <si>
    <t xml:space="preserve"> Прибор комбинированный (люксометр+яркомер)</t>
  </si>
  <si>
    <t>ТКА-ПКМ/02</t>
  </si>
  <si>
    <t>37.8</t>
  </si>
  <si>
    <t xml:space="preserve"> Рефлектометр оптический</t>
  </si>
  <si>
    <t>FTB-200-S1, FTB-150, FTB-200, AQ-7275, AQ7260/AQ7269, FOD 2112, FOT-932X</t>
  </si>
  <si>
    <t>37.9</t>
  </si>
  <si>
    <r>
      <rPr>
        <sz val="11"/>
        <rFont val="Times New Roman"/>
      </rPr>
      <t>FOD-7005</t>
    </r>
    <r>
      <rPr>
        <b/>
        <sz val="8"/>
        <color rgb="FF00B0F0"/>
        <rFont val="Arial"/>
      </rPr>
      <t/>
    </r>
  </si>
  <si>
    <t>37.10</t>
  </si>
  <si>
    <t>Рефлектометр оптический</t>
  </si>
  <si>
    <t>ГАММА-ЛЮКС</t>
  </si>
  <si>
    <t>37.11</t>
  </si>
  <si>
    <t>MTS5100e</t>
  </si>
  <si>
    <t>37.12</t>
  </si>
  <si>
    <t>Рефлектометр</t>
  </si>
  <si>
    <t>М200</t>
  </si>
  <si>
    <t>37.13</t>
  </si>
  <si>
    <t>Спектрофотометр</t>
  </si>
  <si>
    <t xml:space="preserve">ПЭ5400ВИ </t>
  </si>
  <si>
    <t>37.14</t>
  </si>
  <si>
    <t>Теодолит электронный</t>
  </si>
  <si>
    <t>RGK T-05</t>
  </si>
  <si>
    <t>37.15</t>
  </si>
  <si>
    <t>Тестер оптический</t>
  </si>
  <si>
    <t>ТОПАЗ-7000</t>
  </si>
  <si>
    <t>Приложение 12</t>
  </si>
  <si>
    <t xml:space="preserve"> 38. Измерения ионизирующих излучений и ядерных констант</t>
  </si>
  <si>
    <t>38.1</t>
  </si>
  <si>
    <t xml:space="preserve"> Дозиметр-радиометр</t>
  </si>
  <si>
    <t>МКС-01СА1М</t>
  </si>
  <si>
    <t>38.2</t>
  </si>
  <si>
    <t xml:space="preserve"> Дозиметр универсальный</t>
  </si>
  <si>
    <t>ДКС-АТ 1123</t>
  </si>
  <si>
    <t>Приложение 13</t>
  </si>
  <si>
    <t>Расчет стоимости услуг по поверке СИ потребителей во исполнение 522ФЗ</t>
  </si>
  <si>
    <t>Ед. изм.</t>
  </si>
  <si>
    <t>34.522.1</t>
  </si>
  <si>
    <t>шт.</t>
  </si>
  <si>
    <t>34.522.2</t>
  </si>
  <si>
    <t>СРЗУ*, СР4У*, СА3У*, СА4*, СА4У*, ЕТ*, 5СМ4</t>
  </si>
  <si>
    <t>34.522.3</t>
  </si>
  <si>
    <t>NP515*, NP523*, NP71L*, Меркурий 200*, Меркурий 201*, Меркурий 202*, ЦЭ6807Б, СОЛО, Меркурий 206 , ЦЭ2726-21Б, Миртек-1-РУ, Миртек-12-РУ, Каскад -101, СЭБ -2а, СОЭ-55, СОЭ-5/50*, Энергия-9, СЭО-1.12*, СОЭБ-2ПДР-65, Каскад*, Эсч ТМ201, СЭТ1-1, СОЭ52, СЭО-1.00*</t>
  </si>
  <si>
    <t>34.522.4</t>
  </si>
  <si>
    <t>Меркурий 230ART*, Меркурий 230АМ*, Меркурий 230GLN*, Меркурий 231АТ, Меркурий 234, Меркурий 236,СТЭБ-04Н*,матрица NP 541, NP73L-1-2 , СЭТАМ 005-2, Меркурий 231АМ*, OD4165, Меркурий 233 ART*, ПСЧ-4ТМ*, ПСЧ-4А*, ПСЧ-4АП*, ПСЧ -4АР*, ПСЧ-3А*, ПСЧ-3ТА*, ПСЧ-4ТА*, ABB, А2R*, А1800*, А1802*, А1805*, А1820*, EAOSRL*, ЕA05RL*, EA05RAL*, EA05RT*, ЕA10RL, EA02R1L, Евроальфа 1.1, Гамма, Протон-К, СТС-5605-2105-4, СЭТ-4ТМ, СЭТ-4ТМ.02*, СЭТ-4ТМ.03*, СЭТ-4ТМ.03М*, СЭТ3р*, СЭТ-3*, СЭТ3а*, СЭТ4-1/1М*, СЭТ4-2/1М*, СЭТАМ-М, NP542*, NP545*, ZMD127, ZMD310, ZMD405, ZMU210, Альфа А3, ГАММА-И2М, СТЭ560*, ЦЭ6803В, Ф68700В</t>
  </si>
  <si>
    <t>34.522.5</t>
  </si>
  <si>
    <t>34.522.6</t>
  </si>
  <si>
    <t xml:space="preserve">Трансформатор тока 0,4 кВ                                                                </t>
  </si>
  <si>
    <t>34.522.7</t>
  </si>
  <si>
    <t>GS 12*, OS-12*, ТЛК*, ТЛП*, ТОЛ*, ТПЛ*, ТПОЛ*, ТПОФУ*, ТПФД*, ТФНД*, ТШЛ*, ТШЛ-СЭЩ*, TPU4, ВМП-10, СТ 6/200, ТВК-10*, ТВЛ-10*, ТВЛМ-10*, ТЗР-10, ТКЕА-12, ТКМ*, ТКС-12, ТКФ-20, ТЛ*, ТЛК*, ТЛМ*, ТЛО*, ТЛП*, ТЛШ*, ТОЛ*, ТПВ*, ТПК*, ТПЛ*, ТПЛО*. ТПЛМ*, ТПЛФ*, ТПМ*, ТПОЛ*, ТПОФ*, ТПФОД*, ТПФ*, ТПФС*. ТПФД*, ТПФЛ*, ТПФМ*, ТПФМД*, ТПФО*, ТПФУ*, ТПШЛ*. ТПШОЛ*, ТПШФ*, ТПШФАД*, ТФМ*, ТШЛ*, ТШЛП*, ФПЛ-10</t>
  </si>
  <si>
    <t>34.522.8</t>
  </si>
  <si>
    <t>34.522.9</t>
  </si>
  <si>
    <t>1. Осмотр ПУ и проверка наличия пломбы                                                                                                                                                                                                                                                                                                                                                                                                                                                                        2. Распломбировка ПУ и вскрытие клемной крышки
3. Закрыть клеммную крышку на счетчик и установить пломбу (ЗВК) сетевой организации.
4. Выполнить фиксацию установленнй пломбы.
5.Оформление Актов пломбировки средств учета;
6. Фотофиксация средств учета до и после выполнения работ; 
7. Загрузка данных в АИС «КИС Баланс» Заказчика через мобильное приложение «Цифровой контролер».</t>
  </si>
  <si>
    <t>1. Осмотр ТТ и проверка наличия пломбы                                                                                                                                                                                                                                                                                                                                                                                                                                                                        2. Распломбировка ТТ и вскрытие клемной крышки (ячейки, если перед поверкой была опломбирована ячейка)
3. Закрыть клеммную крышку на ТТ и установить пломбу (ЗВК) сетевой организации.
4. Выполнить фиксацию установленнй пломбы.
5.Оформление Актов пломбировки средств учета;
6. Фотофиксация средств учета до и после выполнения работ; 
7. Загрузка данных в АИС «КИС Баланс» Заказчика через мобильное приложение «Цифровой контролер».</t>
  </si>
  <si>
    <t>1. Осмотр ТН и проверка наличия пломбы                                                                                                                                                                                                                                                                                                                                                                                                                                                                        2. Распломбировка ТН и вскрытие клемной крышки (ячейки, если перед поверкой была опломбирована ячейка)
3. Закрыть клеммную крышку на ТН и установить пломбу (ЗВК) сетевой организации.
4. Выполнить фиксацию установленнй пломбы.
5.Оформление Актов пломбировки средств учета;
6. Фотофиксация средств учета до и после выполнения работ; 
7. Загрузка данных в АИС «КИС Баланс» Заказчика через мобильное приложение «Цифровой контролер».</t>
  </si>
  <si>
    <t>Состав работ</t>
  </si>
  <si>
    <t xml:space="preserve">Трансформатор тока 6-20 кВ                                                                      </t>
  </si>
  <si>
    <t xml:space="preserve">Трансформатор напряжения 6-20 кВ однофазный                                         </t>
  </si>
  <si>
    <t xml:space="preserve">Трансформатор напряжения 6-20 кВ трехфазный                                          </t>
  </si>
  <si>
    <t>Транспортные расходы из расчёта ср. растояния до точки учета и обратно - 23 км. Ср. скоростью транспортного средства - 50 км/час
 (23км : 50 км/час= 0,46 час.)</t>
  </si>
  <si>
    <t>Пломбировка,
руб. без НДС (ВУЕР)</t>
  </si>
  <si>
    <t>Стоимость дополнительных затрат</t>
  </si>
  <si>
    <t xml:space="preserve">Альбом единичных стоимостей видов услуг на 2026 год </t>
  </si>
  <si>
    <r>
      <t xml:space="preserve">ИТОГО единичная стоимость поверки по 522ФЗ, без НДС </t>
    </r>
    <r>
      <rPr>
        <b/>
        <sz val="11"/>
        <rFont val="Times New Roman"/>
        <family val="1"/>
        <charset val="204"/>
      </rPr>
      <t>с пломбировкой</t>
    </r>
  </si>
  <si>
    <r>
      <t xml:space="preserve">ИТОГО единичная стоимость поверки по 522ФЗ, с НДС 20% </t>
    </r>
    <r>
      <rPr>
        <b/>
        <sz val="11"/>
        <rFont val="Times New Roman"/>
        <family val="1"/>
        <charset val="204"/>
      </rPr>
      <t>с пломбировкой</t>
    </r>
  </si>
  <si>
    <r>
      <t xml:space="preserve">ИТОГО единичная стоимость поверки по 522ФЗ, без НДС </t>
    </r>
    <r>
      <rPr>
        <b/>
        <sz val="11"/>
        <rFont val="Times New Roman"/>
        <family val="1"/>
        <charset val="204"/>
      </rPr>
      <t>без пломбировки</t>
    </r>
  </si>
  <si>
    <t>Единичная стоимость, руб., с НДС</t>
  </si>
  <si>
    <t>Единичная стоимость, руб.,             с НДС</t>
  </si>
  <si>
    <t>NP515*, NP523*, NP71L*, Меркурий 201*, Меркурий 202*, ЦЭ6807Б, СОЛО,  Меркурий 206 , ЦЭ2726-21Б, Миртек-1-РУ, Миртек-12-РУ, Каскад -101, СЭБ -2а, СОЭ-55, СОЭ-5/50*, Энергия-9, СЭО-1.12*, СОЭБ-2ПДР-65, Каскад*, Эсч ТМ201, СЭТ1-1, СОЭ52, СЭО-1.00*</t>
  </si>
  <si>
    <t>Код единичной расценки из Приложения 8, без НДС</t>
  </si>
  <si>
    <t>Единичная стоимость из Приложения 8, руб. без НДС</t>
  </si>
  <si>
    <r>
      <t xml:space="preserve">ИТОГО единичная стоимость поверки по 522ФЗ, с НДС 20% </t>
    </r>
    <r>
      <rPr>
        <b/>
        <sz val="11"/>
        <rFont val="Times New Roman"/>
        <family val="1"/>
        <charset val="204"/>
      </rPr>
      <t>без пломбировки (при невозможности)</t>
    </r>
  </si>
  <si>
    <t>Стоимость  1 маш.-час., руб. без НДС (ФГИС ЦС)</t>
  </si>
  <si>
    <t xml:space="preserve">Приложение № </t>
  </si>
  <si>
    <t>к Техническому заданию на оказание услуг по поверке и калибровке средств измерений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</si>
</sst>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
    <numFmt numFmtId="165" formatCode="#,##0.00_р_."/>
  </numFmts>
  <fonts count="23" x14ac:knownFonts="1">
    <font>
      <sz val="11"/>
      <color theme="1"/>
      <name val="Calibri"/>
      <scheme val="minor"/>
    </font>
    <font>
      <sz val="11"/>
      <color theme="1"/>
      <name val="Times New Roman"/>
    </font>
    <font>
      <sz val="11"/>
      <name val="Times New Roman"/>
    </font>
    <font>
      <b/>
      <sz val="11"/>
      <name val="Times New Roman"/>
    </font>
    <font>
      <i/>
      <sz val="11"/>
      <name val="Times New Roman"/>
    </font>
    <font>
      <sz val="11"/>
      <name val="Calibri"/>
      <scheme val="minor"/>
    </font>
    <font>
      <b/>
      <sz val="11"/>
      <color theme="1"/>
      <name val="Times New Roman"/>
    </font>
    <font>
      <sz val="11"/>
      <color theme="1"/>
      <name val="Arial"/>
    </font>
    <font>
      <sz val="11"/>
      <color theme="1"/>
      <name val="Calibri"/>
      <scheme val="minor"/>
    </font>
    <font>
      <vertAlign val="superscript"/>
      <sz val="11"/>
      <name val="Times New Roman"/>
    </font>
    <font>
      <u/>
      <sz val="11"/>
      <name val="Times New Roman"/>
    </font>
    <font>
      <vertAlign val="subscript"/>
      <sz val="11"/>
      <name val="Times New Roman"/>
    </font>
    <font>
      <b/>
      <sz val="8"/>
      <color rgb="FF00B0F0"/>
      <name val="Arial"/>
    </font>
    <font>
      <b/>
      <sz val="10"/>
      <color theme="1"/>
      <name val="Times New Roman"/>
      <family val="1"/>
      <charset val="204"/>
    </font>
    <font>
      <sz val="10"/>
      <color theme="1"/>
      <name val="Times New Roman"/>
      <family val="1"/>
      <charset val="204"/>
    </font>
    <font>
      <b/>
      <sz val="12"/>
      <name val="Times New Roman"/>
      <family val="1"/>
      <charset val="204"/>
    </font>
    <font>
      <sz val="12"/>
      <color theme="1"/>
      <name val="Times New Roman"/>
      <family val="1"/>
      <charset val="204"/>
    </font>
    <font>
      <sz val="12"/>
      <name val="Times New Roman"/>
      <family val="1"/>
      <charset val="204"/>
    </font>
    <font>
      <sz val="11"/>
      <color theme="1"/>
      <name val="Times New Roman"/>
      <family val="1"/>
      <charset val="204"/>
    </font>
    <font>
      <b/>
      <sz val="10"/>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s>
  <cellStyleXfs count="6">
    <xf numFmtId="0" fontId="0" fillId="0" borderId="0"/>
    <xf numFmtId="0" fontId="8" fillId="0" borderId="0"/>
    <xf numFmtId="0" fontId="8" fillId="0" borderId="0"/>
    <xf numFmtId="0" fontId="8" fillId="0" borderId="0"/>
    <xf numFmtId="0" fontId="8" fillId="0" borderId="0"/>
    <xf numFmtId="0" fontId="8" fillId="0" borderId="0"/>
  </cellStyleXfs>
  <cellXfs count="140">
    <xf numFmtId="0" fontId="0" fillId="0" borderId="0" xfId="0"/>
    <xf numFmtId="0" fontId="1" fillId="0" borderId="0" xfId="0" applyFont="1"/>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2" fontId="2" fillId="0" borderId="1" xfId="0" applyNumberFormat="1" applyFont="1" applyBorder="1" applyAlignment="1" applyProtection="1">
      <alignment horizontal="center" vertical="center" wrapText="1"/>
    </xf>
    <xf numFmtId="0" fontId="0" fillId="0" borderId="0" xfId="0"/>
    <xf numFmtId="0" fontId="1" fillId="0" borderId="1" xfId="0" applyFont="1" applyBorder="1" applyAlignment="1">
      <alignment horizontal="center" vertical="center" wrapText="1"/>
    </xf>
    <xf numFmtId="0" fontId="2" fillId="0" borderId="0" xfId="0" applyFont="1" applyFill="1"/>
    <xf numFmtId="49"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2" fontId="2" fillId="0" borderId="1" xfId="0" applyNumberFormat="1" applyFont="1" applyFill="1" applyBorder="1" applyAlignment="1" applyProtection="1">
      <alignment horizontal="center" vertical="center" wrapText="1"/>
    </xf>
    <xf numFmtId="0" fontId="2" fillId="0" borderId="1" xfId="2"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49"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4" fontId="2" fillId="0" borderId="0" xfId="0" applyNumberFormat="1" applyFont="1" applyFill="1" applyAlignment="1">
      <alignment horizontal="center" vertical="center" wrapText="1"/>
    </xf>
    <xf numFmtId="2" fontId="2" fillId="0" borderId="0" xfId="0" applyNumberFormat="1" applyFont="1" applyFill="1" applyAlignment="1" applyProtection="1">
      <alignment horizontal="center" vertical="center" wrapText="1"/>
    </xf>
    <xf numFmtId="4" fontId="2"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lignment vertical="center" wrapText="1"/>
    </xf>
    <xf numFmtId="0" fontId="2" fillId="0" borderId="1" xfId="0" applyFont="1" applyFill="1" applyBorder="1" applyAlignment="1">
      <alignment wrapText="1"/>
    </xf>
    <xf numFmtId="2" fontId="2" fillId="0" borderId="4" xfId="0" applyNumberFormat="1" applyFont="1" applyFill="1" applyBorder="1" applyAlignment="1" applyProtection="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xf numFmtId="49" fontId="2" fillId="0" borderId="0" xfId="0" applyNumberFormat="1" applyFont="1" applyFill="1"/>
    <xf numFmtId="4" fontId="2" fillId="0" borderId="1" xfId="0" applyNumberFormat="1" applyFont="1" applyFill="1" applyBorder="1" applyAlignment="1" applyProtection="1">
      <alignment horizontal="center" vertical="center" wrapText="1"/>
    </xf>
    <xf numFmtId="0" fontId="5" fillId="0" borderId="0" xfId="0" applyFont="1" applyFill="1"/>
    <xf numFmtId="4" fontId="2" fillId="0" borderId="0" xfId="1" applyNumberFormat="1" applyFont="1" applyFill="1" applyAlignment="1" applyProtection="1">
      <alignment horizontal="center" vertical="center" wrapText="1"/>
    </xf>
    <xf numFmtId="4" fontId="2" fillId="0" borderId="1" xfId="1" applyNumberFormat="1" applyFont="1" applyFill="1" applyBorder="1" applyAlignment="1" applyProtection="1">
      <alignment horizontal="center" vertical="center" wrapText="1"/>
    </xf>
    <xf numFmtId="0" fontId="2" fillId="0" borderId="0" xfId="0" applyFont="1" applyFill="1" applyAlignment="1">
      <alignment wrapText="1"/>
    </xf>
    <xf numFmtId="0" fontId="2" fillId="0" borderId="1" xfId="0" applyFont="1" applyFill="1" applyBorder="1" applyAlignment="1">
      <alignment horizontal="center" vertical="center"/>
    </xf>
    <xf numFmtId="4" fontId="2" fillId="0" borderId="0" xfId="0" applyNumberFormat="1" applyFont="1" applyFill="1" applyAlignment="1" applyProtection="1">
      <alignment horizontal="center" vertical="center" wrapText="1"/>
      <protection locked="0"/>
    </xf>
    <xf numFmtId="0" fontId="5" fillId="0" borderId="0" xfId="0" applyFont="1" applyFill="1" applyAlignment="1">
      <alignment wrapText="1"/>
    </xf>
    <xf numFmtId="1" fontId="2" fillId="0" borderId="1" xfId="0" applyNumberFormat="1" applyFont="1" applyFill="1" applyBorder="1" applyAlignment="1">
      <alignment horizontal="left" vertical="center"/>
    </xf>
    <xf numFmtId="0" fontId="0" fillId="0" borderId="0" xfId="0" applyFill="1"/>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4" fontId="1" fillId="0" borderId="1" xfId="0" applyNumberFormat="1" applyFont="1" applyFill="1" applyBorder="1" applyAlignment="1" applyProtection="1">
      <alignment horizontal="center" vertical="center" wrapText="1"/>
      <protection locked="0"/>
    </xf>
    <xf numFmtId="0" fontId="1" fillId="0" borderId="1" xfId="0" applyFont="1" applyFill="1" applyBorder="1"/>
    <xf numFmtId="2"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0" fontId="2" fillId="0" borderId="0" xfId="0" applyFont="1" applyFill="1" applyAlignment="1">
      <alignment vertical="center" wrapText="1"/>
    </xf>
    <xf numFmtId="0" fontId="1" fillId="0" borderId="0" xfId="0" applyFont="1" applyFill="1"/>
    <xf numFmtId="165" fontId="13" fillId="0" borderId="0" xfId="0" applyNumberFormat="1" applyFont="1" applyAlignment="1">
      <alignment horizontal="right" vertical="top"/>
    </xf>
    <xf numFmtId="0" fontId="18" fillId="0" borderId="0" xfId="0" applyFont="1"/>
    <xf numFmtId="0" fontId="18" fillId="0" borderId="0" xfId="0" applyFont="1" applyAlignment="1"/>
    <xf numFmtId="165" fontId="16" fillId="0" borderId="0" xfId="0" applyNumberFormat="1" applyFont="1" applyAlignment="1">
      <alignment vertical="top"/>
    </xf>
    <xf numFmtId="0" fontId="15" fillId="2" borderId="0" xfId="0" applyFont="1" applyFill="1" applyAlignment="1"/>
    <xf numFmtId="0" fontId="17" fillId="0" borderId="0" xfId="0" applyFont="1" applyAlignment="1">
      <alignment vertical="top"/>
    </xf>
    <xf numFmtId="0" fontId="21" fillId="0" borderId="1" xfId="0" applyFont="1" applyFill="1" applyBorder="1" applyAlignment="1">
      <alignment horizontal="center" vertical="center" wrapText="1"/>
    </xf>
    <xf numFmtId="0" fontId="22" fillId="2" borderId="0" xfId="0" applyFont="1" applyFill="1"/>
    <xf numFmtId="0" fontId="21" fillId="2" borderId="0" xfId="0" applyFont="1" applyFill="1"/>
    <xf numFmtId="0" fontId="21" fillId="2" borderId="0" xfId="0" applyFont="1" applyFill="1" applyAlignment="1">
      <alignment wrapText="1"/>
    </xf>
    <xf numFmtId="0" fontId="21" fillId="2" borderId="0" xfId="0" applyFont="1" applyFill="1" applyAlignment="1">
      <alignment vertical="center" wrapText="1"/>
    </xf>
    <xf numFmtId="0" fontId="21" fillId="2" borderId="1" xfId="0" applyFont="1" applyFill="1" applyBorder="1" applyAlignment="1">
      <alignment horizontal="center" vertical="center" wrapText="1"/>
    </xf>
    <xf numFmtId="0" fontId="21" fillId="0" borderId="1" xfId="0" applyFont="1" applyFill="1" applyBorder="1" applyAlignment="1">
      <alignment horizontal="center" vertical="center"/>
    </xf>
    <xf numFmtId="0" fontId="18" fillId="0" borderId="1" xfId="0" applyFont="1" applyFill="1" applyBorder="1" applyAlignment="1">
      <alignment vertical="center" wrapText="1"/>
    </xf>
    <xf numFmtId="0" fontId="21" fillId="0" borderId="1" xfId="0" applyFont="1" applyBorder="1" applyAlignment="1">
      <alignment horizontal="center" vertical="center" wrapText="1"/>
    </xf>
    <xf numFmtId="0" fontId="18" fillId="0" borderId="1" xfId="0" applyFont="1" applyFill="1" applyBorder="1" applyAlignment="1">
      <alignment vertical="top" wrapText="1"/>
    </xf>
    <xf numFmtId="0" fontId="18" fillId="0" borderId="1" xfId="0" applyFont="1" applyFill="1" applyBorder="1" applyAlignment="1">
      <alignment horizontal="left" vertical="center" wrapText="1"/>
    </xf>
    <xf numFmtId="0" fontId="17" fillId="0" borderId="0" xfId="0" applyFont="1" applyFill="1"/>
    <xf numFmtId="0" fontId="17" fillId="0" borderId="0" xfId="0" applyFont="1" applyFill="1" applyAlignment="1"/>
    <xf numFmtId="2" fontId="21" fillId="0" borderId="1" xfId="0" applyNumberFormat="1" applyFont="1" applyBorder="1" applyAlignment="1">
      <alignment horizontal="center" vertical="center" wrapText="1"/>
    </xf>
    <xf numFmtId="0" fontId="18" fillId="0" borderId="0" xfId="0" applyFont="1" applyAlignment="1">
      <alignment wrapText="1"/>
    </xf>
    <xf numFmtId="2" fontId="18" fillId="3" borderId="1" xfId="0" applyNumberFormat="1" applyFont="1" applyFill="1" applyBorder="1" applyAlignment="1">
      <alignment horizontal="center" vertical="center"/>
    </xf>
    <xf numFmtId="2" fontId="18" fillId="4" borderId="1" xfId="0" applyNumberFormat="1" applyFont="1" applyFill="1" applyBorder="1" applyAlignment="1">
      <alignment horizontal="center" vertical="center"/>
    </xf>
    <xf numFmtId="0" fontId="21" fillId="0" borderId="1" xfId="0" applyFont="1" applyFill="1" applyBorder="1" applyAlignment="1">
      <alignment vertical="center" wrapText="1"/>
    </xf>
    <xf numFmtId="2" fontId="18" fillId="0" borderId="0" xfId="0" applyNumberFormat="1" applyFont="1"/>
    <xf numFmtId="0" fontId="18"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19" fillId="0" borderId="0" xfId="0" applyFont="1" applyAlignment="1">
      <alignment horizontal="right"/>
    </xf>
    <xf numFmtId="0" fontId="14" fillId="0" borderId="0" xfId="0" applyFont="1" applyFill="1" applyBorder="1" applyAlignment="1">
      <alignment horizontal="right" vertical="center" wrapText="1"/>
    </xf>
    <xf numFmtId="165" fontId="16" fillId="0" borderId="0" xfId="0" applyNumberFormat="1" applyFont="1" applyAlignment="1">
      <alignment horizontal="left" vertical="top"/>
    </xf>
    <xf numFmtId="49" fontId="2" fillId="0" borderId="0" xfId="0" applyNumberFormat="1" applyFont="1" applyFill="1" applyAlignment="1">
      <alignment horizontal="right" vertical="center" wrapText="1"/>
    </xf>
    <xf numFmtId="49" fontId="3" fillId="0" borderId="0" xfId="0" applyNumberFormat="1" applyFont="1" applyFill="1" applyAlignment="1">
      <alignment horizontal="center" vertical="center" wrapText="1"/>
    </xf>
    <xf numFmtId="0" fontId="3" fillId="0" borderId="0" xfId="0" applyFont="1" applyFill="1" applyAlignment="1">
      <alignment vertical="center" wrapText="1"/>
    </xf>
    <xf numFmtId="49" fontId="2" fillId="0" borderId="0" xfId="0" applyNumberFormat="1" applyFont="1" applyFill="1" applyAlignment="1">
      <alignment horizontal="center" vertical="center" wrapText="1"/>
    </xf>
    <xf numFmtId="0" fontId="2" fillId="0" borderId="0" xfId="0" applyFont="1" applyFill="1" applyAlignment="1">
      <alignment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164"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64" fontId="21" fillId="0" borderId="2"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49" fontId="1" fillId="0" borderId="0" xfId="0" applyNumberFormat="1" applyFont="1" applyAlignment="1">
      <alignment horizontal="right" vertical="center" wrapText="1"/>
    </xf>
    <xf numFmtId="49" fontId="6" fillId="0" borderId="0" xfId="0" applyNumberFormat="1" applyFont="1" applyAlignment="1">
      <alignment horizontal="center" vertical="center" wrapText="1"/>
    </xf>
    <xf numFmtId="0" fontId="6" fillId="0" borderId="0" xfId="0" applyFont="1" applyAlignment="1">
      <alignment vertical="center" wrapText="1"/>
    </xf>
    <xf numFmtId="49" fontId="7" fillId="0" borderId="0" xfId="0" applyNumberFormat="1" applyFont="1" applyAlignment="1">
      <alignment horizontal="center" vertical="center" wrapText="1"/>
    </xf>
    <xf numFmtId="0" fontId="0" fillId="0" borderId="0" xfId="0" applyAlignment="1">
      <alignment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164" fontId="1"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49" fontId="1" fillId="0" borderId="2" xfId="0" applyNumberFormat="1" applyFont="1" applyBorder="1" applyAlignment="1">
      <alignment horizontal="center" vertical="center" wrapText="1"/>
    </xf>
    <xf numFmtId="164" fontId="18" fillId="0" borderId="2" xfId="0" applyNumberFormat="1" applyFont="1" applyBorder="1" applyAlignment="1">
      <alignment horizontal="center" vertical="center" wrapText="1"/>
    </xf>
    <xf numFmtId="49" fontId="1" fillId="0" borderId="0" xfId="0" applyNumberFormat="1" applyFont="1" applyFill="1" applyAlignment="1">
      <alignment horizontal="right" vertical="center" wrapText="1"/>
    </xf>
    <xf numFmtId="49" fontId="6" fillId="0" borderId="0" xfId="0" applyNumberFormat="1" applyFont="1" applyFill="1" applyAlignment="1">
      <alignment horizontal="center" vertical="center" wrapText="1"/>
    </xf>
    <xf numFmtId="0" fontId="6" fillId="0" borderId="0" xfId="0" applyFont="1" applyFill="1" applyAlignment="1">
      <alignment vertical="center" wrapText="1"/>
    </xf>
    <xf numFmtId="49" fontId="1" fillId="0" borderId="0" xfId="0" applyNumberFormat="1" applyFont="1" applyFill="1" applyAlignment="1">
      <alignment horizontal="center" vertical="center" wrapText="1"/>
    </xf>
    <xf numFmtId="0" fontId="1" fillId="0" borderId="0" xfId="0" applyFont="1" applyFill="1" applyAlignment="1">
      <alignment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164" fontId="1"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164" fontId="18" fillId="0" borderId="2" xfId="0" applyNumberFormat="1" applyFont="1" applyFill="1" applyBorder="1" applyAlignment="1">
      <alignment horizontal="center" vertical="center" wrapText="1"/>
    </xf>
    <xf numFmtId="49" fontId="1" fillId="0" borderId="0" xfId="0" applyNumberFormat="1" applyFont="1" applyAlignment="1">
      <alignment horizontal="center" vertical="center" wrapText="1"/>
    </xf>
    <xf numFmtId="0" fontId="1" fillId="0" borderId="0" xfId="0" applyFont="1" applyAlignment="1">
      <alignment vertical="center" wrapText="1"/>
    </xf>
    <xf numFmtId="49" fontId="1" fillId="0" borderId="3" xfId="0" applyNumberFormat="1" applyFont="1" applyBorder="1" applyAlignment="1">
      <alignment horizontal="center" vertical="center" wrapText="1"/>
    </xf>
    <xf numFmtId="0" fontId="21" fillId="4" borderId="1" xfId="0" applyFont="1" applyFill="1" applyBorder="1" applyAlignment="1">
      <alignment horizontal="center" vertical="center" wrapText="1"/>
    </xf>
    <xf numFmtId="0" fontId="18" fillId="4" borderId="1" xfId="0" applyFont="1" applyFill="1" applyBorder="1" applyAlignment="1">
      <alignment wrapText="1"/>
    </xf>
    <xf numFmtId="49" fontId="18" fillId="0" borderId="0" xfId="0" applyNumberFormat="1" applyFont="1" applyAlignment="1">
      <alignment horizontal="right" vertical="center" wrapText="1"/>
    </xf>
    <xf numFmtId="0" fontId="18" fillId="0" borderId="0" xfId="0" applyFont="1" applyAlignment="1">
      <alignment wrapText="1"/>
    </xf>
    <xf numFmtId="0" fontId="21" fillId="2" borderId="1" xfId="0" applyFont="1" applyFill="1" applyBorder="1" applyAlignment="1">
      <alignment horizontal="center" vertical="center" wrapText="1"/>
    </xf>
    <xf numFmtId="0" fontId="18" fillId="0" borderId="1" xfId="0" applyFont="1" applyBorder="1" applyAlignment="1">
      <alignment wrapText="1"/>
    </xf>
    <xf numFmtId="0" fontId="18" fillId="0" borderId="1" xfId="0" applyFont="1" applyBorder="1" applyAlignment="1"/>
    <xf numFmtId="0" fontId="21" fillId="3" borderId="1" xfId="0" applyFont="1" applyFill="1" applyBorder="1" applyAlignment="1">
      <alignment horizontal="center" vertical="center" wrapText="1"/>
    </xf>
    <xf numFmtId="0" fontId="18" fillId="3" borderId="1" xfId="0" applyFont="1" applyFill="1" applyBorder="1" applyAlignment="1">
      <alignment wrapText="1"/>
    </xf>
    <xf numFmtId="0" fontId="21" fillId="2" borderId="7"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18" fillId="0" borderId="1" xfId="0" applyFont="1" applyFill="1" applyBorder="1" applyAlignment="1">
      <alignment vertical="center" wrapText="1"/>
    </xf>
    <xf numFmtId="0" fontId="18" fillId="0" borderId="1" xfId="0" applyFont="1" applyFill="1" applyBorder="1" applyAlignment="1"/>
    <xf numFmtId="2" fontId="21" fillId="0" borderId="1" xfId="0" applyNumberFormat="1" applyFont="1" applyBorder="1" applyAlignment="1">
      <alignment horizontal="center" vertical="center" wrapText="1"/>
    </xf>
    <xf numFmtId="2" fontId="18" fillId="0" borderId="1" xfId="0" applyNumberFormat="1" applyFont="1" applyBorder="1" applyAlignment="1">
      <alignment horizontal="center" vertical="center"/>
    </xf>
    <xf numFmtId="0" fontId="18" fillId="0" borderId="2"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18" fillId="0" borderId="3" xfId="0" applyFont="1" applyFill="1" applyBorder="1" applyAlignment="1">
      <alignment horizontal="left" vertical="center" wrapText="1"/>
    </xf>
  </cellXfs>
  <cellStyles count="6">
    <cellStyle name="Обычный" xfId="0" builtinId="0"/>
    <cellStyle name="Обычный 2" xfId="1"/>
    <cellStyle name="Обычный 2 2" xfId="2"/>
    <cellStyle name="Обычный 2 2 2" xfId="3"/>
    <cellStyle name="Обычный 3" xfId="4"/>
    <cellStyle name="Обычный 3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8"/>
  <sheetViews>
    <sheetView zoomScale="85" workbookViewId="0">
      <selection activeCell="A16" sqref="A16:J16"/>
    </sheetView>
  </sheetViews>
  <sheetFormatPr defaultColWidth="9.140625" defaultRowHeight="15" x14ac:dyDescent="0.25"/>
  <cols>
    <col min="1" max="8" width="9.140625" style="1"/>
    <col min="9" max="9" width="9.140625" style="1" customWidth="1"/>
    <col min="10" max="10" width="5.7109375" style="1" customWidth="1"/>
    <col min="11" max="11" width="9.7109375" style="1" customWidth="1"/>
    <col min="12" max="16384" width="9.140625" style="1"/>
  </cols>
  <sheetData>
    <row r="2" spans="1:12" x14ac:dyDescent="0.25">
      <c r="A2" s="47"/>
      <c r="B2" s="47"/>
      <c r="C2" s="47"/>
      <c r="D2" s="46"/>
      <c r="E2" s="48"/>
      <c r="F2" s="48"/>
      <c r="G2" s="48"/>
      <c r="H2" s="48"/>
      <c r="I2" s="74" t="s">
        <v>1928</v>
      </c>
      <c r="J2" s="74"/>
      <c r="K2" s="74"/>
    </row>
    <row r="3" spans="1:12" ht="26.25" customHeight="1" x14ac:dyDescent="0.25">
      <c r="A3" s="75" t="s">
        <v>1929</v>
      </c>
      <c r="B3" s="75"/>
      <c r="C3" s="75"/>
      <c r="D3" s="75"/>
      <c r="E3" s="75"/>
      <c r="F3" s="75"/>
      <c r="G3" s="75"/>
      <c r="H3" s="75"/>
      <c r="I3" s="75"/>
      <c r="J3" s="75"/>
      <c r="K3" s="75"/>
    </row>
    <row r="4" spans="1:12" ht="15.75" x14ac:dyDescent="0.25">
      <c r="A4" s="47"/>
      <c r="B4" s="47"/>
      <c r="C4" s="47"/>
      <c r="E4" s="50"/>
      <c r="F4" s="50"/>
      <c r="G4" s="50"/>
      <c r="H4" s="50"/>
      <c r="I4" s="50"/>
      <c r="J4" s="50"/>
      <c r="K4" s="50"/>
    </row>
    <row r="5" spans="1:12" ht="15.75" x14ac:dyDescent="0.25">
      <c r="A5" s="47"/>
      <c r="B5" s="47"/>
      <c r="C5" s="47"/>
      <c r="E5" s="49"/>
      <c r="F5" s="49"/>
      <c r="G5" s="76"/>
      <c r="H5" s="76"/>
      <c r="I5" s="76"/>
      <c r="J5" s="76"/>
      <c r="K5" s="76"/>
    </row>
    <row r="6" spans="1:12" ht="15.75" x14ac:dyDescent="0.25">
      <c r="A6" s="47"/>
      <c r="B6" s="47"/>
      <c r="C6" s="47"/>
      <c r="F6" s="64"/>
      <c r="G6" s="64"/>
      <c r="H6" s="64"/>
      <c r="I6" s="64"/>
      <c r="J6" s="64"/>
      <c r="K6" s="64"/>
    </row>
    <row r="7" spans="1:12" ht="15.75" x14ac:dyDescent="0.25">
      <c r="A7" s="47"/>
      <c r="B7" s="47"/>
      <c r="C7" s="47"/>
      <c r="F7" s="64"/>
      <c r="G7" s="64"/>
      <c r="H7" s="64"/>
      <c r="I7" s="64"/>
      <c r="J7" s="64"/>
      <c r="K7" s="64"/>
      <c r="L7" s="64"/>
    </row>
    <row r="8" spans="1:12" ht="15.75" x14ac:dyDescent="0.25">
      <c r="A8" s="47"/>
      <c r="B8" s="47"/>
      <c r="C8" s="47"/>
      <c r="E8" s="63"/>
      <c r="F8" s="49"/>
      <c r="G8" s="63"/>
      <c r="H8" s="49"/>
      <c r="I8" s="49"/>
      <c r="J8" s="49"/>
      <c r="K8" s="49"/>
    </row>
    <row r="9" spans="1:12" ht="25.15" customHeight="1" x14ac:dyDescent="0.25">
      <c r="A9" s="47"/>
      <c r="B9" s="47"/>
      <c r="C9" s="47"/>
      <c r="E9" s="63"/>
      <c r="F9" s="49"/>
      <c r="G9" s="49"/>
      <c r="H9" s="49"/>
      <c r="I9" s="49"/>
      <c r="J9" s="49"/>
      <c r="K9" s="49"/>
    </row>
    <row r="10" spans="1:12" ht="15.75" x14ac:dyDescent="0.25">
      <c r="A10" s="47"/>
      <c r="B10" s="47"/>
      <c r="C10" s="47"/>
      <c r="E10" s="63"/>
      <c r="F10" s="51"/>
      <c r="G10" s="51"/>
      <c r="H10" s="51"/>
      <c r="I10" s="51"/>
      <c r="J10" s="51"/>
      <c r="K10" s="51"/>
    </row>
    <row r="11" spans="1:12" x14ac:dyDescent="0.25">
      <c r="A11" s="47"/>
      <c r="B11" s="47"/>
      <c r="C11" s="47"/>
      <c r="D11" s="47"/>
      <c r="E11" s="47"/>
      <c r="F11" s="47"/>
      <c r="G11" s="47"/>
      <c r="H11" s="47"/>
      <c r="I11" s="47"/>
      <c r="J11" s="47"/>
      <c r="K11" s="47"/>
    </row>
    <row r="12" spans="1:12" x14ac:dyDescent="0.25">
      <c r="A12" s="71" t="s">
        <v>0</v>
      </c>
      <c r="B12" s="71"/>
      <c r="C12" s="71"/>
      <c r="D12" s="71"/>
      <c r="E12" s="71"/>
      <c r="F12" s="71"/>
      <c r="G12" s="71"/>
      <c r="H12" s="71"/>
      <c r="I12" s="71"/>
      <c r="J12" s="71"/>
      <c r="K12" s="47"/>
    </row>
    <row r="13" spans="1:12" x14ac:dyDescent="0.25">
      <c r="A13" s="47"/>
      <c r="B13" s="47"/>
      <c r="C13" s="47"/>
      <c r="D13" s="47"/>
      <c r="E13" s="47"/>
      <c r="F13" s="47"/>
      <c r="G13" s="47"/>
      <c r="H13" s="47"/>
      <c r="I13" s="47"/>
      <c r="J13" s="47"/>
      <c r="K13" s="47"/>
    </row>
    <row r="14" spans="1:12" x14ac:dyDescent="0.25">
      <c r="A14" s="47"/>
      <c r="B14" s="47"/>
      <c r="C14" s="47"/>
      <c r="D14" s="47"/>
      <c r="E14" s="47"/>
      <c r="F14" s="47"/>
      <c r="G14" s="47"/>
      <c r="H14" s="47"/>
      <c r="I14" s="47"/>
      <c r="J14" s="47"/>
      <c r="K14" s="47"/>
    </row>
    <row r="15" spans="1:12" x14ac:dyDescent="0.25">
      <c r="A15" s="47"/>
      <c r="B15" s="47"/>
      <c r="C15" s="47"/>
      <c r="D15" s="47"/>
      <c r="E15" s="47"/>
      <c r="F15" s="47"/>
      <c r="G15" s="47"/>
      <c r="H15" s="47"/>
      <c r="I15" s="47"/>
      <c r="J15" s="47"/>
      <c r="K15" s="47"/>
    </row>
    <row r="16" spans="1:12" ht="15.75" x14ac:dyDescent="0.25">
      <c r="A16" s="72" t="s">
        <v>1917</v>
      </c>
      <c r="B16" s="72"/>
      <c r="C16" s="72"/>
      <c r="D16" s="72"/>
      <c r="E16" s="72"/>
      <c r="F16" s="72"/>
      <c r="G16" s="72"/>
      <c r="H16" s="72"/>
      <c r="I16" s="72"/>
      <c r="J16" s="72"/>
      <c r="K16" s="47"/>
    </row>
    <row r="17" spans="1:11" ht="15.75" x14ac:dyDescent="0.25">
      <c r="A17" s="72" t="s">
        <v>1</v>
      </c>
      <c r="B17" s="72"/>
      <c r="C17" s="72"/>
      <c r="D17" s="72"/>
      <c r="E17" s="72"/>
      <c r="F17" s="72"/>
      <c r="G17" s="72"/>
      <c r="H17" s="72"/>
      <c r="I17" s="72"/>
      <c r="J17" s="72"/>
      <c r="K17" s="47"/>
    </row>
    <row r="18" spans="1:11" x14ac:dyDescent="0.25">
      <c r="A18" s="73"/>
      <c r="B18" s="73"/>
      <c r="C18" s="73"/>
      <c r="D18" s="73"/>
      <c r="E18" s="73"/>
      <c r="F18" s="73"/>
      <c r="G18" s="73"/>
      <c r="H18" s="73"/>
      <c r="I18" s="73"/>
      <c r="J18" s="73"/>
      <c r="K18" s="47"/>
    </row>
  </sheetData>
  <mergeCells count="7">
    <mergeCell ref="A12:J12"/>
    <mergeCell ref="A16:J16"/>
    <mergeCell ref="A17:J17"/>
    <mergeCell ref="A18:J18"/>
    <mergeCell ref="I2:K2"/>
    <mergeCell ref="A3:K3"/>
    <mergeCell ref="G5:K5"/>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46"/>
  <sheetViews>
    <sheetView topLeftCell="A19" workbookViewId="0">
      <selection activeCell="E6" sqref="E6"/>
    </sheetView>
  </sheetViews>
  <sheetFormatPr defaultColWidth="9.140625" defaultRowHeight="15" x14ac:dyDescent="0.25"/>
  <cols>
    <col min="1" max="1" width="9.140625" style="8"/>
    <col min="2" max="2" width="43.85546875" style="8" customWidth="1"/>
    <col min="3" max="3" width="51.42578125" style="8" customWidth="1"/>
    <col min="4" max="4" width="13.140625" style="8" hidden="1" customWidth="1"/>
    <col min="5" max="5" width="13.140625" style="8" customWidth="1"/>
    <col min="6" max="6" width="12.42578125" style="8" customWidth="1"/>
    <col min="7" max="16384" width="9.140625" style="8"/>
  </cols>
  <sheetData>
    <row r="1" spans="1:6" x14ac:dyDescent="0.25">
      <c r="A1" s="77" t="s">
        <v>2</v>
      </c>
      <c r="B1" s="77"/>
      <c r="C1" s="77"/>
      <c r="D1" s="77"/>
      <c r="E1" s="77"/>
      <c r="F1" s="77"/>
    </row>
    <row r="2" spans="1:6" x14ac:dyDescent="0.25">
      <c r="A2" s="78" t="s">
        <v>3</v>
      </c>
      <c r="B2" s="79"/>
      <c r="C2" s="79"/>
      <c r="D2" s="79"/>
      <c r="E2" s="79"/>
      <c r="F2" s="79"/>
    </row>
    <row r="3" spans="1:6" x14ac:dyDescent="0.25">
      <c r="A3" s="80"/>
      <c r="B3" s="81"/>
      <c r="C3" s="81"/>
      <c r="D3" s="81"/>
      <c r="E3" s="81"/>
      <c r="F3" s="81"/>
    </row>
    <row r="4" spans="1:6" ht="15" customHeight="1" x14ac:dyDescent="0.25">
      <c r="A4" s="82" t="s">
        <v>4</v>
      </c>
      <c r="B4" s="83" t="s">
        <v>5</v>
      </c>
      <c r="C4" s="83" t="s">
        <v>6</v>
      </c>
      <c r="D4" s="85" t="s">
        <v>7</v>
      </c>
      <c r="E4" s="88" t="s">
        <v>1921</v>
      </c>
      <c r="F4" s="87" t="s">
        <v>8</v>
      </c>
    </row>
    <row r="5" spans="1:6" ht="51" customHeight="1" x14ac:dyDescent="0.25">
      <c r="A5" s="83"/>
      <c r="B5" s="84"/>
      <c r="C5" s="84"/>
      <c r="D5" s="86"/>
      <c r="E5" s="86"/>
      <c r="F5" s="86"/>
    </row>
    <row r="6" spans="1:6" ht="18" customHeight="1" x14ac:dyDescent="0.25">
      <c r="A6" s="9" t="s">
        <v>9</v>
      </c>
      <c r="B6" s="10" t="s">
        <v>10</v>
      </c>
      <c r="C6" s="10" t="s">
        <v>11</v>
      </c>
      <c r="D6" s="11">
        <v>1969.18</v>
      </c>
      <c r="E6" s="11">
        <f>D6*1.2</f>
        <v>2363.02</v>
      </c>
      <c r="F6" s="11"/>
    </row>
    <row r="7" spans="1:6" ht="17.25" customHeight="1" x14ac:dyDescent="0.25">
      <c r="A7" s="9" t="s">
        <v>12</v>
      </c>
      <c r="B7" s="10" t="s">
        <v>13</v>
      </c>
      <c r="C7" s="10" t="s">
        <v>14</v>
      </c>
      <c r="D7" s="11">
        <v>1572.74</v>
      </c>
      <c r="E7" s="11">
        <f t="shared" ref="E7:E44" si="0">D7*1.2</f>
        <v>1887.29</v>
      </c>
      <c r="F7" s="9"/>
    </row>
    <row r="8" spans="1:6" ht="86.25" customHeight="1" x14ac:dyDescent="0.25">
      <c r="A8" s="9" t="s">
        <v>15</v>
      </c>
      <c r="B8" s="10" t="s">
        <v>16</v>
      </c>
      <c r="C8" s="12" t="s">
        <v>17</v>
      </c>
      <c r="D8" s="11">
        <v>2060.27</v>
      </c>
      <c r="E8" s="11">
        <f t="shared" si="0"/>
        <v>2472.3200000000002</v>
      </c>
      <c r="F8" s="9"/>
    </row>
    <row r="9" spans="1:6" x14ac:dyDescent="0.25">
      <c r="A9" s="9" t="s">
        <v>18</v>
      </c>
      <c r="B9" s="10" t="s">
        <v>19</v>
      </c>
      <c r="C9" s="10" t="s">
        <v>20</v>
      </c>
      <c r="D9" s="11">
        <v>2263.85</v>
      </c>
      <c r="E9" s="11">
        <f t="shared" si="0"/>
        <v>2716.62</v>
      </c>
      <c r="F9" s="9"/>
    </row>
    <row r="10" spans="1:6" x14ac:dyDescent="0.25">
      <c r="A10" s="9" t="s">
        <v>21</v>
      </c>
      <c r="B10" s="10" t="s">
        <v>22</v>
      </c>
      <c r="C10" s="10" t="s">
        <v>23</v>
      </c>
      <c r="D10" s="11">
        <v>2263.85</v>
      </c>
      <c r="E10" s="11">
        <f t="shared" si="0"/>
        <v>2716.62</v>
      </c>
      <c r="F10" s="9"/>
    </row>
    <row r="11" spans="1:6" x14ac:dyDescent="0.25">
      <c r="A11" s="9" t="s">
        <v>24</v>
      </c>
      <c r="B11" s="10" t="s">
        <v>25</v>
      </c>
      <c r="C11" s="10" t="s">
        <v>26</v>
      </c>
      <c r="D11" s="11">
        <v>12544.06</v>
      </c>
      <c r="E11" s="11">
        <f t="shared" si="0"/>
        <v>15052.87</v>
      </c>
      <c r="F11" s="9"/>
    </row>
    <row r="12" spans="1:6" x14ac:dyDescent="0.25">
      <c r="A12" s="9" t="s">
        <v>27</v>
      </c>
      <c r="B12" s="10" t="s">
        <v>28</v>
      </c>
      <c r="C12" s="10" t="s">
        <v>29</v>
      </c>
      <c r="D12" s="11">
        <v>3714.7</v>
      </c>
      <c r="E12" s="11">
        <f t="shared" si="0"/>
        <v>4457.6400000000003</v>
      </c>
      <c r="F12" s="9"/>
    </row>
    <row r="13" spans="1:6" ht="30" x14ac:dyDescent="0.25">
      <c r="A13" s="9" t="s">
        <v>30</v>
      </c>
      <c r="B13" s="10" t="s">
        <v>31</v>
      </c>
      <c r="C13" s="10" t="s">
        <v>32</v>
      </c>
      <c r="D13" s="11">
        <v>5770.26</v>
      </c>
      <c r="E13" s="11">
        <f t="shared" si="0"/>
        <v>6924.31</v>
      </c>
      <c r="F13" s="9"/>
    </row>
    <row r="14" spans="1:6" ht="33" customHeight="1" x14ac:dyDescent="0.25">
      <c r="A14" s="9" t="s">
        <v>33</v>
      </c>
      <c r="B14" s="10" t="s">
        <v>34</v>
      </c>
      <c r="C14" s="10" t="s">
        <v>35</v>
      </c>
      <c r="D14" s="11">
        <v>1579.83</v>
      </c>
      <c r="E14" s="11">
        <f t="shared" si="0"/>
        <v>1895.8</v>
      </c>
      <c r="F14" s="9"/>
    </row>
    <row r="15" spans="1:6" ht="34.5" customHeight="1" x14ac:dyDescent="0.25">
      <c r="A15" s="9" t="s">
        <v>36</v>
      </c>
      <c r="B15" s="10" t="s">
        <v>37</v>
      </c>
      <c r="C15" s="10" t="s">
        <v>38</v>
      </c>
      <c r="D15" s="11">
        <v>673.35</v>
      </c>
      <c r="E15" s="11">
        <f t="shared" si="0"/>
        <v>808.02</v>
      </c>
      <c r="F15" s="9"/>
    </row>
    <row r="16" spans="1:6" x14ac:dyDescent="0.25">
      <c r="A16" s="9" t="s">
        <v>39</v>
      </c>
      <c r="B16" s="10" t="s">
        <v>40</v>
      </c>
      <c r="C16" s="10" t="s">
        <v>41</v>
      </c>
      <c r="D16" s="11">
        <v>1002.34</v>
      </c>
      <c r="E16" s="11">
        <f t="shared" si="0"/>
        <v>1202.81</v>
      </c>
      <c r="F16" s="9"/>
    </row>
    <row r="17" spans="1:6" x14ac:dyDescent="0.25">
      <c r="A17" s="9" t="s">
        <v>42</v>
      </c>
      <c r="B17" s="10" t="s">
        <v>43</v>
      </c>
      <c r="C17" s="10" t="s">
        <v>44</v>
      </c>
      <c r="D17" s="11">
        <v>139.38</v>
      </c>
      <c r="E17" s="11">
        <f t="shared" si="0"/>
        <v>167.26</v>
      </c>
      <c r="F17" s="9"/>
    </row>
    <row r="18" spans="1:6" ht="42.75" customHeight="1" x14ac:dyDescent="0.25">
      <c r="A18" s="9" t="s">
        <v>45</v>
      </c>
      <c r="B18" s="10" t="s">
        <v>46</v>
      </c>
      <c r="C18" s="10" t="s">
        <v>47</v>
      </c>
      <c r="D18" s="11">
        <v>379.87</v>
      </c>
      <c r="E18" s="11">
        <f t="shared" si="0"/>
        <v>455.84</v>
      </c>
      <c r="F18" s="13"/>
    </row>
    <row r="19" spans="1:6" ht="50.25" customHeight="1" x14ac:dyDescent="0.25">
      <c r="A19" s="9" t="s">
        <v>48</v>
      </c>
      <c r="B19" s="10" t="s">
        <v>46</v>
      </c>
      <c r="C19" s="10" t="s">
        <v>49</v>
      </c>
      <c r="D19" s="11">
        <v>500.59</v>
      </c>
      <c r="E19" s="11">
        <f t="shared" si="0"/>
        <v>600.71</v>
      </c>
      <c r="F19" s="13"/>
    </row>
    <row r="20" spans="1:6" x14ac:dyDescent="0.25">
      <c r="A20" s="9" t="s">
        <v>50</v>
      </c>
      <c r="B20" s="10" t="s">
        <v>51</v>
      </c>
      <c r="C20" s="10" t="s">
        <v>52</v>
      </c>
      <c r="D20" s="11">
        <v>674.54</v>
      </c>
      <c r="E20" s="11">
        <f t="shared" si="0"/>
        <v>809.45</v>
      </c>
      <c r="F20" s="9"/>
    </row>
    <row r="21" spans="1:6" ht="18.75" customHeight="1" x14ac:dyDescent="0.25">
      <c r="A21" s="9" t="s">
        <v>53</v>
      </c>
      <c r="B21" s="10" t="s">
        <v>54</v>
      </c>
      <c r="C21" s="10" t="s">
        <v>55</v>
      </c>
      <c r="D21" s="11">
        <v>759.74</v>
      </c>
      <c r="E21" s="11">
        <f t="shared" si="0"/>
        <v>911.69</v>
      </c>
      <c r="F21" s="9"/>
    </row>
    <row r="22" spans="1:6" ht="30" x14ac:dyDescent="0.25">
      <c r="A22" s="9" t="s">
        <v>56</v>
      </c>
      <c r="B22" s="10" t="s">
        <v>57</v>
      </c>
      <c r="C22" s="10" t="s">
        <v>58</v>
      </c>
      <c r="D22" s="11">
        <v>201.17</v>
      </c>
      <c r="E22" s="11">
        <f t="shared" si="0"/>
        <v>241.4</v>
      </c>
      <c r="F22" s="9"/>
    </row>
    <row r="23" spans="1:6" x14ac:dyDescent="0.25">
      <c r="A23" s="9" t="s">
        <v>59</v>
      </c>
      <c r="B23" s="10" t="s">
        <v>60</v>
      </c>
      <c r="C23" s="10" t="s">
        <v>61</v>
      </c>
      <c r="D23" s="11">
        <v>103.55</v>
      </c>
      <c r="E23" s="11">
        <f t="shared" si="0"/>
        <v>124.26</v>
      </c>
      <c r="F23" s="9"/>
    </row>
    <row r="24" spans="1:6" x14ac:dyDescent="0.25">
      <c r="A24" s="9" t="s">
        <v>62</v>
      </c>
      <c r="B24" s="10" t="s">
        <v>63</v>
      </c>
      <c r="C24" s="10" t="s">
        <v>64</v>
      </c>
      <c r="D24" s="11">
        <v>915.95</v>
      </c>
      <c r="E24" s="11">
        <f t="shared" si="0"/>
        <v>1099.1400000000001</v>
      </c>
      <c r="F24" s="9"/>
    </row>
    <row r="25" spans="1:6" ht="30" x14ac:dyDescent="0.25">
      <c r="A25" s="9" t="s">
        <v>65</v>
      </c>
      <c r="B25" s="10" t="s">
        <v>66</v>
      </c>
      <c r="C25" s="10" t="s">
        <v>67</v>
      </c>
      <c r="D25" s="11">
        <v>1633.09</v>
      </c>
      <c r="E25" s="11">
        <f t="shared" si="0"/>
        <v>1959.71</v>
      </c>
      <c r="F25" s="9"/>
    </row>
    <row r="26" spans="1:6" ht="30" x14ac:dyDescent="0.25">
      <c r="A26" s="9" t="s">
        <v>68</v>
      </c>
      <c r="B26" s="10" t="s">
        <v>69</v>
      </c>
      <c r="C26" s="10" t="s">
        <v>67</v>
      </c>
      <c r="D26" s="11">
        <v>2453.19</v>
      </c>
      <c r="E26" s="11">
        <f t="shared" si="0"/>
        <v>2943.83</v>
      </c>
      <c r="F26" s="9"/>
    </row>
    <row r="27" spans="1:6" ht="30" x14ac:dyDescent="0.25">
      <c r="A27" s="9" t="s">
        <v>70</v>
      </c>
      <c r="B27" s="10" t="s">
        <v>71</v>
      </c>
      <c r="C27" s="10" t="s">
        <v>72</v>
      </c>
      <c r="D27" s="11">
        <v>984.59</v>
      </c>
      <c r="E27" s="11">
        <f t="shared" si="0"/>
        <v>1181.51</v>
      </c>
      <c r="F27" s="9"/>
    </row>
    <row r="28" spans="1:6" ht="45" x14ac:dyDescent="0.25">
      <c r="A28" s="9" t="s">
        <v>73</v>
      </c>
      <c r="B28" s="10" t="s">
        <v>74</v>
      </c>
      <c r="C28" s="10" t="s">
        <v>75</v>
      </c>
      <c r="D28" s="11">
        <v>5770.26</v>
      </c>
      <c r="E28" s="11">
        <f t="shared" si="0"/>
        <v>6924.31</v>
      </c>
      <c r="F28" s="9"/>
    </row>
    <row r="29" spans="1:6" x14ac:dyDescent="0.25">
      <c r="A29" s="9" t="s">
        <v>76</v>
      </c>
      <c r="B29" s="14" t="s">
        <v>77</v>
      </c>
      <c r="C29" s="14" t="s">
        <v>78</v>
      </c>
      <c r="D29" s="15">
        <v>9100</v>
      </c>
      <c r="E29" s="11">
        <f t="shared" si="0"/>
        <v>10920</v>
      </c>
      <c r="F29" s="11"/>
    </row>
    <row r="30" spans="1:6" x14ac:dyDescent="0.25">
      <c r="A30" s="9" t="s">
        <v>79</v>
      </c>
      <c r="B30" s="10" t="s">
        <v>80</v>
      </c>
      <c r="C30" s="10" t="s">
        <v>81</v>
      </c>
      <c r="D30" s="11">
        <v>449.69</v>
      </c>
      <c r="E30" s="11">
        <f t="shared" si="0"/>
        <v>539.63</v>
      </c>
      <c r="F30" s="9"/>
    </row>
    <row r="31" spans="1:6" ht="30" x14ac:dyDescent="0.25">
      <c r="A31" s="9" t="s">
        <v>82</v>
      </c>
      <c r="B31" s="10" t="s">
        <v>83</v>
      </c>
      <c r="C31" s="10" t="s">
        <v>84</v>
      </c>
      <c r="D31" s="11">
        <v>193.9</v>
      </c>
      <c r="E31" s="11">
        <f t="shared" si="0"/>
        <v>232.68</v>
      </c>
      <c r="F31" s="9"/>
    </row>
    <row r="32" spans="1:6" ht="32.25" customHeight="1" x14ac:dyDescent="0.25">
      <c r="A32" s="9" t="s">
        <v>85</v>
      </c>
      <c r="B32" s="10" t="s">
        <v>86</v>
      </c>
      <c r="C32" s="10" t="s">
        <v>84</v>
      </c>
      <c r="D32" s="11">
        <v>284.8</v>
      </c>
      <c r="E32" s="11">
        <f t="shared" si="0"/>
        <v>341.76</v>
      </c>
      <c r="F32" s="13"/>
    </row>
    <row r="33" spans="1:6" ht="30" customHeight="1" x14ac:dyDescent="0.25">
      <c r="A33" s="9" t="s">
        <v>87</v>
      </c>
      <c r="B33" s="10" t="s">
        <v>88</v>
      </c>
      <c r="C33" s="12" t="s">
        <v>89</v>
      </c>
      <c r="D33" s="11">
        <v>545.37</v>
      </c>
      <c r="E33" s="11">
        <f t="shared" si="0"/>
        <v>654.44000000000005</v>
      </c>
      <c r="F33" s="13"/>
    </row>
    <row r="34" spans="1:6" ht="17.25" customHeight="1" x14ac:dyDescent="0.25">
      <c r="A34" s="9" t="s">
        <v>90</v>
      </c>
      <c r="B34" s="10" t="s">
        <v>91</v>
      </c>
      <c r="C34" s="10" t="s">
        <v>92</v>
      </c>
      <c r="D34" s="11">
        <v>12112.12</v>
      </c>
      <c r="E34" s="11">
        <f t="shared" si="0"/>
        <v>14534.54</v>
      </c>
      <c r="F34" s="9"/>
    </row>
    <row r="35" spans="1:6" ht="20.25" customHeight="1" x14ac:dyDescent="0.25">
      <c r="A35" s="9" t="s">
        <v>93</v>
      </c>
      <c r="B35" s="10" t="s">
        <v>94</v>
      </c>
      <c r="C35" s="10" t="s">
        <v>95</v>
      </c>
      <c r="D35" s="11">
        <v>466.26</v>
      </c>
      <c r="E35" s="11">
        <f t="shared" si="0"/>
        <v>559.51</v>
      </c>
      <c r="F35" s="9"/>
    </row>
    <row r="36" spans="1:6" ht="16.5" customHeight="1" x14ac:dyDescent="0.25">
      <c r="A36" s="9" t="s">
        <v>96</v>
      </c>
      <c r="B36" s="10" t="s">
        <v>97</v>
      </c>
      <c r="C36" s="10" t="s">
        <v>98</v>
      </c>
      <c r="D36" s="11">
        <v>466.26</v>
      </c>
      <c r="E36" s="11">
        <f t="shared" si="0"/>
        <v>559.51</v>
      </c>
      <c r="F36" s="9"/>
    </row>
    <row r="37" spans="1:6" ht="18.75" customHeight="1" x14ac:dyDescent="0.25">
      <c r="A37" s="9" t="s">
        <v>99</v>
      </c>
      <c r="B37" s="10" t="s">
        <v>100</v>
      </c>
      <c r="C37" s="10" t="s">
        <v>101</v>
      </c>
      <c r="D37" s="11">
        <v>673.35</v>
      </c>
      <c r="E37" s="11">
        <f t="shared" si="0"/>
        <v>808.02</v>
      </c>
      <c r="F37" s="9"/>
    </row>
    <row r="38" spans="1:6" ht="22.5" customHeight="1" x14ac:dyDescent="0.25">
      <c r="A38" s="9" t="s">
        <v>102</v>
      </c>
      <c r="B38" s="10" t="s">
        <v>103</v>
      </c>
      <c r="C38" s="10" t="s">
        <v>104</v>
      </c>
      <c r="D38" s="11">
        <v>586.96</v>
      </c>
      <c r="E38" s="11">
        <f t="shared" si="0"/>
        <v>704.35</v>
      </c>
      <c r="F38" s="9"/>
    </row>
    <row r="39" spans="1:6" ht="63" customHeight="1" x14ac:dyDescent="0.25">
      <c r="A39" s="9" t="s">
        <v>105</v>
      </c>
      <c r="B39" s="10" t="s">
        <v>106</v>
      </c>
      <c r="C39" s="10" t="s">
        <v>107</v>
      </c>
      <c r="D39" s="11">
        <v>622.47</v>
      </c>
      <c r="E39" s="11">
        <f t="shared" si="0"/>
        <v>746.96</v>
      </c>
      <c r="F39" s="9"/>
    </row>
    <row r="40" spans="1:6" ht="63.75" customHeight="1" x14ac:dyDescent="0.25">
      <c r="A40" s="9" t="s">
        <v>108</v>
      </c>
      <c r="B40" s="10" t="s">
        <v>109</v>
      </c>
      <c r="C40" s="10" t="s">
        <v>110</v>
      </c>
      <c r="D40" s="11">
        <v>484</v>
      </c>
      <c r="E40" s="11">
        <f t="shared" si="0"/>
        <v>580.79999999999995</v>
      </c>
      <c r="F40" s="9"/>
    </row>
    <row r="41" spans="1:6" ht="69.75" customHeight="1" x14ac:dyDescent="0.25">
      <c r="A41" s="9" t="s">
        <v>111</v>
      </c>
      <c r="B41" s="10" t="s">
        <v>112</v>
      </c>
      <c r="C41" s="10" t="s">
        <v>113</v>
      </c>
      <c r="D41" s="11">
        <v>518.33000000000004</v>
      </c>
      <c r="E41" s="11">
        <f t="shared" si="0"/>
        <v>622</v>
      </c>
      <c r="F41" s="9"/>
    </row>
    <row r="42" spans="1:6" ht="45" x14ac:dyDescent="0.25">
      <c r="A42" s="9" t="s">
        <v>114</v>
      </c>
      <c r="B42" s="10" t="s">
        <v>115</v>
      </c>
      <c r="C42" s="10" t="s">
        <v>116</v>
      </c>
      <c r="D42" s="11">
        <v>379.87</v>
      </c>
      <c r="E42" s="11">
        <f t="shared" si="0"/>
        <v>455.84</v>
      </c>
      <c r="F42" s="9"/>
    </row>
    <row r="43" spans="1:6" ht="58.5" customHeight="1" x14ac:dyDescent="0.25">
      <c r="A43" s="9" t="s">
        <v>117</v>
      </c>
      <c r="B43" s="10" t="s">
        <v>118</v>
      </c>
      <c r="C43" s="10" t="s">
        <v>119</v>
      </c>
      <c r="D43" s="11">
        <v>536.08000000000004</v>
      </c>
      <c r="E43" s="11">
        <f t="shared" si="0"/>
        <v>643.29999999999995</v>
      </c>
      <c r="F43" s="9"/>
    </row>
    <row r="44" spans="1:6" ht="30" x14ac:dyDescent="0.25">
      <c r="A44" s="9" t="s">
        <v>120</v>
      </c>
      <c r="B44" s="10" t="s">
        <v>121</v>
      </c>
      <c r="C44" s="10" t="s">
        <v>122</v>
      </c>
      <c r="D44" s="11">
        <v>759.74</v>
      </c>
      <c r="E44" s="11">
        <f t="shared" si="0"/>
        <v>911.69</v>
      </c>
      <c r="F44" s="9"/>
    </row>
    <row r="45" spans="1:6" x14ac:dyDescent="0.25">
      <c r="A45" s="16"/>
      <c r="B45" s="17"/>
      <c r="C45" s="17"/>
      <c r="D45" s="18"/>
      <c r="E45" s="18"/>
      <c r="F45" s="19"/>
    </row>
    <row r="46" spans="1:6" x14ac:dyDescent="0.25">
      <c r="A46" s="16"/>
      <c r="B46" s="17"/>
      <c r="C46" s="17"/>
      <c r="D46" s="18"/>
      <c r="E46" s="18"/>
      <c r="F46" s="19"/>
    </row>
  </sheetData>
  <mergeCells count="9">
    <mergeCell ref="A1:F1"/>
    <mergeCell ref="A2:F2"/>
    <mergeCell ref="A3:F3"/>
    <mergeCell ref="A4:A5"/>
    <mergeCell ref="B4:B5"/>
    <mergeCell ref="C4:C5"/>
    <mergeCell ref="D4:D5"/>
    <mergeCell ref="F4:F5"/>
    <mergeCell ref="E4:E5"/>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51"/>
  <sheetViews>
    <sheetView topLeftCell="A25" workbookViewId="0">
      <selection activeCell="C14" sqref="C14"/>
    </sheetView>
  </sheetViews>
  <sheetFormatPr defaultColWidth="9.140625" defaultRowHeight="15" x14ac:dyDescent="0.25"/>
  <cols>
    <col min="1" max="1" width="9.140625" style="8"/>
    <col min="2" max="2" width="37" style="8" customWidth="1"/>
    <col min="3" max="3" width="51.42578125" style="8" customWidth="1"/>
    <col min="4" max="4" width="13.140625" style="8" hidden="1" customWidth="1"/>
    <col min="5" max="5" width="13.140625" style="8" customWidth="1"/>
    <col min="6" max="6" width="21.140625" style="8" customWidth="1"/>
    <col min="7" max="16384" width="9.140625" style="8"/>
  </cols>
  <sheetData>
    <row r="1" spans="1:6" x14ac:dyDescent="0.25">
      <c r="A1" s="77" t="s">
        <v>123</v>
      </c>
      <c r="B1" s="77"/>
      <c r="C1" s="77"/>
      <c r="D1" s="77"/>
      <c r="E1" s="77"/>
      <c r="F1" s="77"/>
    </row>
    <row r="2" spans="1:6" x14ac:dyDescent="0.25">
      <c r="A2" s="78" t="s">
        <v>124</v>
      </c>
      <c r="B2" s="79"/>
      <c r="C2" s="79"/>
      <c r="D2" s="79"/>
      <c r="E2" s="79"/>
      <c r="F2" s="79"/>
    </row>
    <row r="3" spans="1:6" x14ac:dyDescent="0.25">
      <c r="A3" s="80"/>
      <c r="B3" s="81"/>
      <c r="C3" s="81"/>
      <c r="D3" s="81"/>
      <c r="E3" s="81"/>
      <c r="F3" s="81"/>
    </row>
    <row r="4" spans="1:6" ht="15" customHeight="1" x14ac:dyDescent="0.25">
      <c r="A4" s="82" t="s">
        <v>4</v>
      </c>
      <c r="B4" s="83" t="s">
        <v>5</v>
      </c>
      <c r="C4" s="83" t="s">
        <v>6</v>
      </c>
      <c r="D4" s="85" t="s">
        <v>7</v>
      </c>
      <c r="E4" s="88" t="s">
        <v>1922</v>
      </c>
      <c r="F4" s="87" t="s">
        <v>8</v>
      </c>
    </row>
    <row r="5" spans="1:6" ht="46.5" customHeight="1" x14ac:dyDescent="0.25">
      <c r="A5" s="83"/>
      <c r="B5" s="84"/>
      <c r="C5" s="84"/>
      <c r="D5" s="86"/>
      <c r="E5" s="86"/>
      <c r="F5" s="86"/>
    </row>
    <row r="6" spans="1:6" ht="30" x14ac:dyDescent="0.25">
      <c r="A6" s="9" t="s">
        <v>125</v>
      </c>
      <c r="B6" s="10" t="s">
        <v>126</v>
      </c>
      <c r="C6" s="10" t="s">
        <v>127</v>
      </c>
      <c r="D6" s="11">
        <v>2769.17</v>
      </c>
      <c r="E6" s="11">
        <f>D6*1.2</f>
        <v>3323</v>
      </c>
      <c r="F6" s="9" t="s">
        <v>128</v>
      </c>
    </row>
    <row r="7" spans="1:6" ht="30" x14ac:dyDescent="0.25">
      <c r="A7" s="9" t="s">
        <v>129</v>
      </c>
      <c r="B7" s="10" t="s">
        <v>130</v>
      </c>
      <c r="C7" s="10" t="s">
        <v>131</v>
      </c>
      <c r="D7" s="11">
        <v>7982.28</v>
      </c>
      <c r="E7" s="11">
        <f t="shared" ref="E7:E51" si="0">D7*1.2</f>
        <v>9578.74</v>
      </c>
      <c r="F7" s="9" t="s">
        <v>128</v>
      </c>
    </row>
    <row r="8" spans="1:6" ht="30" x14ac:dyDescent="0.25">
      <c r="A8" s="9" t="s">
        <v>132</v>
      </c>
      <c r="B8" s="10" t="s">
        <v>133</v>
      </c>
      <c r="C8" s="10" t="s">
        <v>134</v>
      </c>
      <c r="D8" s="11">
        <v>7235.31</v>
      </c>
      <c r="E8" s="11">
        <f t="shared" si="0"/>
        <v>8682.3700000000008</v>
      </c>
      <c r="F8" s="9" t="s">
        <v>128</v>
      </c>
    </row>
    <row r="9" spans="1:6" ht="30" x14ac:dyDescent="0.25">
      <c r="A9" s="9" t="s">
        <v>135</v>
      </c>
      <c r="B9" s="10" t="s">
        <v>136</v>
      </c>
      <c r="C9" s="10" t="s">
        <v>137</v>
      </c>
      <c r="D9" s="11">
        <v>1690.64</v>
      </c>
      <c r="E9" s="11">
        <f t="shared" si="0"/>
        <v>2028.77</v>
      </c>
      <c r="F9" s="9" t="s">
        <v>128</v>
      </c>
    </row>
    <row r="10" spans="1:6" ht="30" x14ac:dyDescent="0.25">
      <c r="A10" s="9" t="s">
        <v>138</v>
      </c>
      <c r="B10" s="10" t="s">
        <v>136</v>
      </c>
      <c r="C10" s="10" t="s">
        <v>139</v>
      </c>
      <c r="D10" s="11">
        <v>1745.52</v>
      </c>
      <c r="E10" s="11">
        <f t="shared" si="0"/>
        <v>2094.62</v>
      </c>
      <c r="F10" s="9" t="s">
        <v>128</v>
      </c>
    </row>
    <row r="11" spans="1:6" ht="30" x14ac:dyDescent="0.25">
      <c r="A11" s="9" t="s">
        <v>140</v>
      </c>
      <c r="B11" s="10" t="s">
        <v>141</v>
      </c>
      <c r="C11" s="10" t="s">
        <v>142</v>
      </c>
      <c r="D11" s="11">
        <v>1689.9</v>
      </c>
      <c r="E11" s="11">
        <f t="shared" si="0"/>
        <v>2027.88</v>
      </c>
      <c r="F11" s="9" t="s">
        <v>128</v>
      </c>
    </row>
    <row r="12" spans="1:6" x14ac:dyDescent="0.25">
      <c r="A12" s="9" t="s">
        <v>143</v>
      </c>
      <c r="B12" s="14" t="s">
        <v>144</v>
      </c>
      <c r="C12" s="14" t="s">
        <v>145</v>
      </c>
      <c r="D12" s="20">
        <v>1548.95</v>
      </c>
      <c r="E12" s="11">
        <f t="shared" si="0"/>
        <v>1858.74</v>
      </c>
      <c r="F12" s="21"/>
    </row>
    <row r="13" spans="1:6" ht="30" x14ac:dyDescent="0.25">
      <c r="A13" s="9" t="s">
        <v>146</v>
      </c>
      <c r="B13" s="10" t="s">
        <v>147</v>
      </c>
      <c r="C13" s="10" t="s">
        <v>148</v>
      </c>
      <c r="D13" s="11">
        <v>1721.14</v>
      </c>
      <c r="E13" s="11">
        <f t="shared" si="0"/>
        <v>2065.37</v>
      </c>
      <c r="F13" s="9" t="s">
        <v>128</v>
      </c>
    </row>
    <row r="14" spans="1:6" ht="60" x14ac:dyDescent="0.25">
      <c r="A14" s="9" t="s">
        <v>149</v>
      </c>
      <c r="B14" s="14" t="s">
        <v>150</v>
      </c>
      <c r="C14" s="14" t="s">
        <v>151</v>
      </c>
      <c r="D14" s="15">
        <v>11778</v>
      </c>
      <c r="E14" s="11">
        <f t="shared" si="0"/>
        <v>14133.6</v>
      </c>
      <c r="F14" s="13" t="s">
        <v>152</v>
      </c>
    </row>
    <row r="15" spans="1:6" ht="45" x14ac:dyDescent="0.25">
      <c r="A15" s="9" t="s">
        <v>153</v>
      </c>
      <c r="B15" s="10" t="s">
        <v>154</v>
      </c>
      <c r="C15" s="10" t="s">
        <v>155</v>
      </c>
      <c r="D15" s="11">
        <v>2769.17</v>
      </c>
      <c r="E15" s="11">
        <f t="shared" si="0"/>
        <v>3323</v>
      </c>
      <c r="F15" s="9" t="s">
        <v>128</v>
      </c>
    </row>
    <row r="16" spans="1:6" ht="30" x14ac:dyDescent="0.25">
      <c r="A16" s="9" t="s">
        <v>156</v>
      </c>
      <c r="B16" s="10" t="s">
        <v>157</v>
      </c>
      <c r="C16" s="10" t="s">
        <v>158</v>
      </c>
      <c r="D16" s="11">
        <v>908.95</v>
      </c>
      <c r="E16" s="11">
        <f t="shared" si="0"/>
        <v>1090.74</v>
      </c>
      <c r="F16" s="9" t="s">
        <v>128</v>
      </c>
    </row>
    <row r="17" spans="1:6" ht="45" x14ac:dyDescent="0.25">
      <c r="A17" s="9" t="s">
        <v>159</v>
      </c>
      <c r="B17" s="10" t="s">
        <v>160</v>
      </c>
      <c r="C17" s="10" t="s">
        <v>161</v>
      </c>
      <c r="D17" s="11">
        <v>575.66999999999996</v>
      </c>
      <c r="E17" s="11">
        <f t="shared" si="0"/>
        <v>690.8</v>
      </c>
      <c r="F17" s="9" t="s">
        <v>128</v>
      </c>
    </row>
    <row r="18" spans="1:6" ht="30" x14ac:dyDescent="0.25">
      <c r="A18" s="9" t="s">
        <v>162</v>
      </c>
      <c r="B18" s="10" t="s">
        <v>163</v>
      </c>
      <c r="C18" s="10" t="s">
        <v>164</v>
      </c>
      <c r="D18" s="11">
        <v>2769.17</v>
      </c>
      <c r="E18" s="11">
        <f t="shared" si="0"/>
        <v>3323</v>
      </c>
      <c r="F18" s="9" t="s">
        <v>128</v>
      </c>
    </row>
    <row r="19" spans="1:6" ht="30" x14ac:dyDescent="0.25">
      <c r="A19" s="9" t="s">
        <v>165</v>
      </c>
      <c r="B19" s="10" t="s">
        <v>163</v>
      </c>
      <c r="C19" s="10" t="s">
        <v>166</v>
      </c>
      <c r="D19" s="11">
        <v>1434.28</v>
      </c>
      <c r="E19" s="11">
        <f t="shared" si="0"/>
        <v>1721.14</v>
      </c>
      <c r="F19" s="9" t="s">
        <v>128</v>
      </c>
    </row>
    <row r="20" spans="1:6" ht="30" x14ac:dyDescent="0.25">
      <c r="A20" s="9" t="s">
        <v>167</v>
      </c>
      <c r="B20" s="10" t="s">
        <v>168</v>
      </c>
      <c r="C20" s="10" t="s">
        <v>169</v>
      </c>
      <c r="D20" s="11">
        <v>6651.89</v>
      </c>
      <c r="E20" s="11">
        <f t="shared" si="0"/>
        <v>7982.27</v>
      </c>
      <c r="F20" s="9" t="s">
        <v>128</v>
      </c>
    </row>
    <row r="21" spans="1:6" ht="39" customHeight="1" x14ac:dyDescent="0.25">
      <c r="A21" s="9" t="s">
        <v>170</v>
      </c>
      <c r="B21" s="10" t="s">
        <v>171</v>
      </c>
      <c r="C21" s="10" t="s">
        <v>172</v>
      </c>
      <c r="D21" s="11">
        <v>3999.35</v>
      </c>
      <c r="E21" s="11">
        <f t="shared" si="0"/>
        <v>4799.22</v>
      </c>
      <c r="F21" s="9" t="s">
        <v>128</v>
      </c>
    </row>
    <row r="22" spans="1:6" ht="30" x14ac:dyDescent="0.25">
      <c r="A22" s="9" t="s">
        <v>173</v>
      </c>
      <c r="B22" s="10" t="s">
        <v>174</v>
      </c>
      <c r="C22" s="10" t="s">
        <v>175</v>
      </c>
      <c r="D22" s="11">
        <v>6651.89</v>
      </c>
      <c r="E22" s="11">
        <f t="shared" si="0"/>
        <v>7982.27</v>
      </c>
      <c r="F22" s="9" t="s">
        <v>128</v>
      </c>
    </row>
    <row r="23" spans="1:6" x14ac:dyDescent="0.25">
      <c r="A23" s="9" t="s">
        <v>176</v>
      </c>
      <c r="B23" s="10" t="s">
        <v>177</v>
      </c>
      <c r="C23" s="10" t="s">
        <v>178</v>
      </c>
      <c r="D23" s="11">
        <v>1721.14</v>
      </c>
      <c r="E23" s="11">
        <f t="shared" si="0"/>
        <v>2065.37</v>
      </c>
      <c r="F23" s="9"/>
    </row>
    <row r="24" spans="1:6" x14ac:dyDescent="0.25">
      <c r="A24" s="9" t="s">
        <v>179</v>
      </c>
      <c r="B24" s="14" t="s">
        <v>180</v>
      </c>
      <c r="C24" s="14" t="s">
        <v>181</v>
      </c>
      <c r="D24" s="15">
        <v>2057.0100000000002</v>
      </c>
      <c r="E24" s="11">
        <f t="shared" si="0"/>
        <v>2468.41</v>
      </c>
      <c r="F24" s="9"/>
    </row>
    <row r="25" spans="1:6" x14ac:dyDescent="0.25">
      <c r="A25" s="9" t="s">
        <v>182</v>
      </c>
      <c r="B25" s="10" t="s">
        <v>183</v>
      </c>
      <c r="C25" s="14" t="s">
        <v>184</v>
      </c>
      <c r="D25" s="15">
        <v>2057.0100000000002</v>
      </c>
      <c r="E25" s="11">
        <f t="shared" si="0"/>
        <v>2468.41</v>
      </c>
      <c r="F25" s="22"/>
    </row>
    <row r="26" spans="1:6" ht="30" x14ac:dyDescent="0.25">
      <c r="A26" s="9" t="s">
        <v>185</v>
      </c>
      <c r="B26" s="10" t="s">
        <v>186</v>
      </c>
      <c r="C26" s="10" t="s">
        <v>187</v>
      </c>
      <c r="D26" s="11">
        <v>552.65</v>
      </c>
      <c r="E26" s="11">
        <f t="shared" si="0"/>
        <v>663.18</v>
      </c>
      <c r="F26" s="9" t="s">
        <v>128</v>
      </c>
    </row>
    <row r="27" spans="1:6" ht="30" x14ac:dyDescent="0.25">
      <c r="A27" s="9" t="s">
        <v>188</v>
      </c>
      <c r="B27" s="10" t="s">
        <v>189</v>
      </c>
      <c r="C27" s="10" t="s">
        <v>190</v>
      </c>
      <c r="D27" s="11">
        <v>124.97</v>
      </c>
      <c r="E27" s="11">
        <f t="shared" si="0"/>
        <v>149.96</v>
      </c>
      <c r="F27" s="9" t="s">
        <v>128</v>
      </c>
    </row>
    <row r="28" spans="1:6" x14ac:dyDescent="0.25">
      <c r="A28" s="9" t="s">
        <v>191</v>
      </c>
      <c r="B28" s="14" t="s">
        <v>192</v>
      </c>
      <c r="C28" s="14" t="s">
        <v>193</v>
      </c>
      <c r="D28" s="20">
        <v>1170</v>
      </c>
      <c r="E28" s="11">
        <f t="shared" si="0"/>
        <v>1404</v>
      </c>
      <c r="F28" s="9"/>
    </row>
    <row r="29" spans="1:6" ht="45" x14ac:dyDescent="0.25">
      <c r="A29" s="9" t="s">
        <v>194</v>
      </c>
      <c r="B29" s="10" t="s">
        <v>195</v>
      </c>
      <c r="C29" s="10" t="s">
        <v>196</v>
      </c>
      <c r="D29" s="23">
        <v>12200</v>
      </c>
      <c r="E29" s="11">
        <f t="shared" si="0"/>
        <v>14640</v>
      </c>
      <c r="F29" s="24" t="s">
        <v>197</v>
      </c>
    </row>
    <row r="30" spans="1:6" ht="20.25" customHeight="1" x14ac:dyDescent="0.25">
      <c r="A30" s="9" t="s">
        <v>198</v>
      </c>
      <c r="B30" s="10" t="s">
        <v>199</v>
      </c>
      <c r="C30" s="10" t="s">
        <v>200</v>
      </c>
      <c r="D30" s="11">
        <v>3514.7</v>
      </c>
      <c r="E30" s="11">
        <f t="shared" si="0"/>
        <v>4217.6400000000003</v>
      </c>
      <c r="F30" s="9"/>
    </row>
    <row r="31" spans="1:6" ht="19.5" customHeight="1" x14ac:dyDescent="0.25">
      <c r="A31" s="9" t="s">
        <v>201</v>
      </c>
      <c r="B31" s="10" t="s">
        <v>199</v>
      </c>
      <c r="C31" s="10" t="s">
        <v>202</v>
      </c>
      <c r="D31" s="11">
        <v>2189.3000000000002</v>
      </c>
      <c r="E31" s="11">
        <f t="shared" si="0"/>
        <v>2627.16</v>
      </c>
      <c r="F31" s="9"/>
    </row>
    <row r="32" spans="1:6" ht="20.25" customHeight="1" x14ac:dyDescent="0.25">
      <c r="A32" s="9" t="s">
        <v>203</v>
      </c>
      <c r="B32" s="10" t="s">
        <v>199</v>
      </c>
      <c r="C32" s="10" t="s">
        <v>204</v>
      </c>
      <c r="D32" s="11">
        <v>3023.59</v>
      </c>
      <c r="E32" s="11">
        <f t="shared" si="0"/>
        <v>3628.31</v>
      </c>
      <c r="F32" s="9"/>
    </row>
    <row r="33" spans="1:6" ht="20.25" customHeight="1" x14ac:dyDescent="0.25">
      <c r="A33" s="9" t="s">
        <v>205</v>
      </c>
      <c r="B33" s="10" t="s">
        <v>199</v>
      </c>
      <c r="C33" s="10" t="s">
        <v>206</v>
      </c>
      <c r="D33" s="11">
        <v>1023.64</v>
      </c>
      <c r="E33" s="11">
        <f t="shared" si="0"/>
        <v>1228.3699999999999</v>
      </c>
      <c r="F33" s="9"/>
    </row>
    <row r="34" spans="1:6" ht="18" customHeight="1" x14ac:dyDescent="0.25">
      <c r="A34" s="9" t="s">
        <v>207</v>
      </c>
      <c r="B34" s="10" t="s">
        <v>199</v>
      </c>
      <c r="C34" s="10" t="s">
        <v>208</v>
      </c>
      <c r="D34" s="11">
        <v>811.81</v>
      </c>
      <c r="E34" s="11">
        <f t="shared" si="0"/>
        <v>974.17</v>
      </c>
      <c r="F34" s="9"/>
    </row>
    <row r="35" spans="1:6" x14ac:dyDescent="0.25">
      <c r="A35" s="9" t="s">
        <v>209</v>
      </c>
      <c r="B35" s="10" t="s">
        <v>199</v>
      </c>
      <c r="C35" s="10" t="s">
        <v>210</v>
      </c>
      <c r="D35" s="11">
        <v>999.97</v>
      </c>
      <c r="E35" s="11">
        <f t="shared" si="0"/>
        <v>1199.96</v>
      </c>
      <c r="F35" s="9"/>
    </row>
    <row r="36" spans="1:6" x14ac:dyDescent="0.25">
      <c r="A36" s="9" t="s">
        <v>211</v>
      </c>
      <c r="B36" s="10" t="s">
        <v>199</v>
      </c>
      <c r="C36" s="10" t="s">
        <v>212</v>
      </c>
      <c r="D36" s="11">
        <v>2532.48</v>
      </c>
      <c r="E36" s="11">
        <f t="shared" si="0"/>
        <v>3038.98</v>
      </c>
      <c r="F36" s="9"/>
    </row>
    <row r="37" spans="1:6" x14ac:dyDescent="0.25">
      <c r="A37" s="9" t="s">
        <v>213</v>
      </c>
      <c r="B37" s="10" t="s">
        <v>214</v>
      </c>
      <c r="C37" s="10" t="s">
        <v>215</v>
      </c>
      <c r="D37" s="15">
        <v>6812</v>
      </c>
      <c r="E37" s="11">
        <f t="shared" si="0"/>
        <v>8174.4</v>
      </c>
      <c r="F37" s="13" t="s">
        <v>216</v>
      </c>
    </row>
    <row r="38" spans="1:6" ht="30" x14ac:dyDescent="0.25">
      <c r="A38" s="9" t="s">
        <v>217</v>
      </c>
      <c r="B38" s="10" t="s">
        <v>218</v>
      </c>
      <c r="C38" s="10" t="s">
        <v>219</v>
      </c>
      <c r="D38" s="11">
        <v>3628.32</v>
      </c>
      <c r="E38" s="11">
        <f t="shared" si="0"/>
        <v>4353.9799999999996</v>
      </c>
      <c r="F38" s="9"/>
    </row>
    <row r="39" spans="1:6" ht="46.5" customHeight="1" x14ac:dyDescent="0.25">
      <c r="A39" s="9" t="s">
        <v>220</v>
      </c>
      <c r="B39" s="10" t="s">
        <v>221</v>
      </c>
      <c r="C39" s="10" t="s">
        <v>222</v>
      </c>
      <c r="D39" s="11">
        <v>999.97</v>
      </c>
      <c r="E39" s="11">
        <f t="shared" si="0"/>
        <v>1199.96</v>
      </c>
      <c r="F39" s="9"/>
    </row>
    <row r="40" spans="1:6" ht="19.5" customHeight="1" x14ac:dyDescent="0.25">
      <c r="A40" s="9" t="s">
        <v>223</v>
      </c>
      <c r="B40" s="10" t="s">
        <v>221</v>
      </c>
      <c r="C40" s="10" t="s">
        <v>208</v>
      </c>
      <c r="D40" s="11">
        <v>811.81</v>
      </c>
      <c r="E40" s="11">
        <f t="shared" si="0"/>
        <v>974.17</v>
      </c>
      <c r="F40" s="9"/>
    </row>
    <row r="41" spans="1:6" ht="21.75" customHeight="1" x14ac:dyDescent="0.25">
      <c r="A41" s="9" t="s">
        <v>224</v>
      </c>
      <c r="B41" s="10" t="s">
        <v>221</v>
      </c>
      <c r="C41" s="10" t="s">
        <v>225</v>
      </c>
      <c r="D41" s="11">
        <v>2532.48</v>
      </c>
      <c r="E41" s="11">
        <f t="shared" si="0"/>
        <v>3038.98</v>
      </c>
      <c r="F41" s="9"/>
    </row>
    <row r="42" spans="1:6" ht="25.5" customHeight="1" x14ac:dyDescent="0.25">
      <c r="A42" s="9" t="s">
        <v>226</v>
      </c>
      <c r="B42" s="10" t="s">
        <v>227</v>
      </c>
      <c r="C42" s="12" t="s">
        <v>228</v>
      </c>
      <c r="D42" s="11">
        <v>3023.59</v>
      </c>
      <c r="E42" s="11">
        <f t="shared" si="0"/>
        <v>3628.31</v>
      </c>
      <c r="F42" s="9"/>
    </row>
    <row r="43" spans="1:6" x14ac:dyDescent="0.25">
      <c r="A43" s="9" t="s">
        <v>229</v>
      </c>
      <c r="B43" s="14" t="s">
        <v>230</v>
      </c>
      <c r="C43" s="14" t="s">
        <v>231</v>
      </c>
      <c r="D43" s="15">
        <v>9945</v>
      </c>
      <c r="E43" s="11">
        <f t="shared" si="0"/>
        <v>11934</v>
      </c>
      <c r="F43" s="9"/>
    </row>
    <row r="44" spans="1:6" ht="30" x14ac:dyDescent="0.25">
      <c r="A44" s="9" t="s">
        <v>232</v>
      </c>
      <c r="B44" s="10" t="s">
        <v>233</v>
      </c>
      <c r="C44" s="10" t="s">
        <v>234</v>
      </c>
      <c r="D44" s="11">
        <v>3147.85</v>
      </c>
      <c r="E44" s="11">
        <f t="shared" si="0"/>
        <v>3777.42</v>
      </c>
      <c r="F44" s="9"/>
    </row>
    <row r="45" spans="1:6" x14ac:dyDescent="0.25">
      <c r="A45" s="9" t="s">
        <v>235</v>
      </c>
      <c r="B45" s="14" t="s">
        <v>236</v>
      </c>
      <c r="C45" s="14" t="s">
        <v>237</v>
      </c>
      <c r="D45" s="15">
        <v>17550</v>
      </c>
      <c r="E45" s="11">
        <f t="shared" si="0"/>
        <v>21060</v>
      </c>
      <c r="F45" s="9"/>
    </row>
    <row r="46" spans="1:6" ht="75" x14ac:dyDescent="0.25">
      <c r="A46" s="9" t="s">
        <v>238</v>
      </c>
      <c r="B46" s="10" t="s">
        <v>239</v>
      </c>
      <c r="C46" s="10" t="s">
        <v>240</v>
      </c>
      <c r="D46" s="11">
        <v>1243.76</v>
      </c>
      <c r="E46" s="11">
        <f t="shared" si="0"/>
        <v>1492.51</v>
      </c>
      <c r="F46" s="9"/>
    </row>
    <row r="47" spans="1:6" x14ac:dyDescent="0.25">
      <c r="A47" s="9" t="s">
        <v>241</v>
      </c>
      <c r="B47" s="10" t="s">
        <v>242</v>
      </c>
      <c r="C47" s="10" t="s">
        <v>243</v>
      </c>
      <c r="D47" s="11">
        <v>698.21</v>
      </c>
      <c r="E47" s="11">
        <f t="shared" si="0"/>
        <v>837.85</v>
      </c>
      <c r="F47" s="9"/>
    </row>
    <row r="48" spans="1:6" ht="30" x14ac:dyDescent="0.25">
      <c r="A48" s="9" t="s">
        <v>244</v>
      </c>
      <c r="B48" s="10" t="s">
        <v>245</v>
      </c>
      <c r="C48" s="10" t="s">
        <v>246</v>
      </c>
      <c r="D48" s="11">
        <v>4431.84</v>
      </c>
      <c r="E48" s="11">
        <f t="shared" si="0"/>
        <v>5318.21</v>
      </c>
      <c r="F48" s="9"/>
    </row>
    <row r="49" spans="1:6" x14ac:dyDescent="0.25">
      <c r="A49" s="9" t="s">
        <v>247</v>
      </c>
      <c r="B49" s="10" t="s">
        <v>248</v>
      </c>
      <c r="C49" s="10" t="s">
        <v>249</v>
      </c>
      <c r="D49" s="11">
        <v>5096.91</v>
      </c>
      <c r="E49" s="11">
        <f t="shared" si="0"/>
        <v>6116.29</v>
      </c>
      <c r="F49" s="9"/>
    </row>
    <row r="50" spans="1:6" ht="33" customHeight="1" x14ac:dyDescent="0.25">
      <c r="A50" s="9" t="s">
        <v>250</v>
      </c>
      <c r="B50" s="10" t="s">
        <v>251</v>
      </c>
      <c r="C50" s="10" t="s">
        <v>252</v>
      </c>
      <c r="D50" s="11">
        <v>518.33000000000004</v>
      </c>
      <c r="E50" s="11">
        <f t="shared" si="0"/>
        <v>622</v>
      </c>
      <c r="F50" s="9" t="s">
        <v>253</v>
      </c>
    </row>
    <row r="51" spans="1:6" ht="30" x14ac:dyDescent="0.25">
      <c r="A51" s="9" t="s">
        <v>254</v>
      </c>
      <c r="B51" s="10" t="s">
        <v>255</v>
      </c>
      <c r="C51" s="10" t="s">
        <v>252</v>
      </c>
      <c r="D51" s="11">
        <v>518.33000000000004</v>
      </c>
      <c r="E51" s="11">
        <f t="shared" si="0"/>
        <v>622</v>
      </c>
      <c r="F51" s="9" t="s">
        <v>128</v>
      </c>
    </row>
  </sheetData>
  <mergeCells count="9">
    <mergeCell ref="A1:F1"/>
    <mergeCell ref="A2:F2"/>
    <mergeCell ref="A3:F3"/>
    <mergeCell ref="A4:A5"/>
    <mergeCell ref="B4:B5"/>
    <mergeCell ref="C4:C5"/>
    <mergeCell ref="D4:D5"/>
    <mergeCell ref="F4:F5"/>
    <mergeCell ref="E4:E5"/>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38"/>
  <sheetViews>
    <sheetView topLeftCell="A37" workbookViewId="0">
      <selection activeCell="D6" sqref="D1:D1048576"/>
    </sheetView>
  </sheetViews>
  <sheetFormatPr defaultColWidth="9.140625" defaultRowHeight="15" x14ac:dyDescent="0.25"/>
  <cols>
    <col min="1" max="1" width="9.140625" style="8"/>
    <col min="2" max="2" width="44.85546875" style="8" customWidth="1"/>
    <col min="3" max="3" width="51.42578125" style="8" customWidth="1"/>
    <col min="4" max="4" width="13.140625" style="8" hidden="1" customWidth="1"/>
    <col min="5" max="5" width="13.140625" style="8" customWidth="1"/>
    <col min="6" max="6" width="21.140625" style="8" customWidth="1"/>
    <col min="7" max="16384" width="9.140625" style="8"/>
  </cols>
  <sheetData>
    <row r="1" spans="1:6" x14ac:dyDescent="0.25">
      <c r="A1" s="77" t="s">
        <v>256</v>
      </c>
      <c r="B1" s="77"/>
      <c r="C1" s="77"/>
      <c r="D1" s="77"/>
      <c r="E1" s="77"/>
      <c r="F1" s="77"/>
    </row>
    <row r="2" spans="1:6" x14ac:dyDescent="0.25">
      <c r="A2" s="78" t="s">
        <v>257</v>
      </c>
      <c r="B2" s="79"/>
      <c r="C2" s="79"/>
      <c r="D2" s="79"/>
      <c r="E2" s="79"/>
      <c r="F2" s="79"/>
    </row>
    <row r="3" spans="1:6" x14ac:dyDescent="0.25">
      <c r="A3" s="80"/>
      <c r="B3" s="81"/>
      <c r="C3" s="81"/>
      <c r="D3" s="81"/>
      <c r="E3" s="81"/>
      <c r="F3" s="81"/>
    </row>
    <row r="4" spans="1:6" ht="21" customHeight="1" x14ac:dyDescent="0.25">
      <c r="A4" s="82" t="s">
        <v>4</v>
      </c>
      <c r="B4" s="83" t="s">
        <v>5</v>
      </c>
      <c r="C4" s="83" t="s">
        <v>6</v>
      </c>
      <c r="D4" s="85" t="s">
        <v>7</v>
      </c>
      <c r="E4" s="88" t="s">
        <v>1922</v>
      </c>
      <c r="F4" s="87" t="s">
        <v>8</v>
      </c>
    </row>
    <row r="5" spans="1:6" ht="42.75" customHeight="1" x14ac:dyDescent="0.25">
      <c r="A5" s="83"/>
      <c r="B5" s="84"/>
      <c r="C5" s="84"/>
      <c r="D5" s="86"/>
      <c r="E5" s="86"/>
      <c r="F5" s="86"/>
    </row>
    <row r="6" spans="1:6" x14ac:dyDescent="0.25">
      <c r="A6" s="9" t="s">
        <v>258</v>
      </c>
      <c r="B6" s="10" t="s">
        <v>259</v>
      </c>
      <c r="C6" s="10" t="s">
        <v>260</v>
      </c>
      <c r="D6" s="11">
        <v>2423.84</v>
      </c>
      <c r="E6" s="11">
        <f>D6*1.2</f>
        <v>2908.61</v>
      </c>
      <c r="F6" s="9"/>
    </row>
    <row r="7" spans="1:6" ht="30" x14ac:dyDescent="0.25">
      <c r="A7" s="9" t="s">
        <v>261</v>
      </c>
      <c r="B7" s="10" t="s">
        <v>262</v>
      </c>
      <c r="C7" s="10" t="s">
        <v>263</v>
      </c>
      <c r="D7" s="11">
        <v>2423.84</v>
      </c>
      <c r="E7" s="11">
        <f t="shared" ref="E7:E38" si="0">D7*1.2</f>
        <v>2908.61</v>
      </c>
      <c r="F7" s="9"/>
    </row>
    <row r="8" spans="1:6" x14ac:dyDescent="0.25">
      <c r="A8" s="9" t="s">
        <v>264</v>
      </c>
      <c r="B8" s="10" t="s">
        <v>265</v>
      </c>
      <c r="C8" s="10" t="s">
        <v>266</v>
      </c>
      <c r="D8" s="11">
        <v>2254.38</v>
      </c>
      <c r="E8" s="11">
        <f t="shared" si="0"/>
        <v>2705.26</v>
      </c>
      <c r="F8" s="9"/>
    </row>
    <row r="9" spans="1:6" x14ac:dyDescent="0.25">
      <c r="A9" s="9" t="s">
        <v>267</v>
      </c>
      <c r="B9" s="25" t="s">
        <v>268</v>
      </c>
      <c r="C9" s="25" t="s">
        <v>269</v>
      </c>
      <c r="D9" s="15">
        <v>2494.6999999999998</v>
      </c>
      <c r="E9" s="11">
        <f t="shared" si="0"/>
        <v>2993.64</v>
      </c>
      <c r="F9" s="26"/>
    </row>
    <row r="10" spans="1:6" ht="24.75" customHeight="1" x14ac:dyDescent="0.25">
      <c r="A10" s="9" t="s">
        <v>270</v>
      </c>
      <c r="B10" s="10" t="s">
        <v>271</v>
      </c>
      <c r="C10" s="10" t="s">
        <v>272</v>
      </c>
      <c r="D10" s="11">
        <v>1381.58</v>
      </c>
      <c r="E10" s="11">
        <f t="shared" si="0"/>
        <v>1657.9</v>
      </c>
      <c r="F10" s="9"/>
    </row>
    <row r="11" spans="1:6" x14ac:dyDescent="0.25">
      <c r="A11" s="9" t="s">
        <v>273</v>
      </c>
      <c r="B11" s="10" t="s">
        <v>274</v>
      </c>
      <c r="C11" s="14" t="s">
        <v>275</v>
      </c>
      <c r="D11" s="15">
        <v>6695</v>
      </c>
      <c r="E11" s="11">
        <f t="shared" si="0"/>
        <v>8034</v>
      </c>
      <c r="F11" s="24" t="s">
        <v>216</v>
      </c>
    </row>
    <row r="12" spans="1:6" x14ac:dyDescent="0.25">
      <c r="A12" s="9" t="s">
        <v>276</v>
      </c>
      <c r="B12" s="10" t="s">
        <v>277</v>
      </c>
      <c r="C12" s="10" t="s">
        <v>278</v>
      </c>
      <c r="D12" s="11">
        <v>1381.58</v>
      </c>
      <c r="E12" s="11">
        <f t="shared" si="0"/>
        <v>1657.9</v>
      </c>
      <c r="F12" s="9"/>
    </row>
    <row r="13" spans="1:6" x14ac:dyDescent="0.25">
      <c r="A13" s="9" t="s">
        <v>279</v>
      </c>
      <c r="B13" s="10" t="s">
        <v>280</v>
      </c>
      <c r="C13" s="10" t="s">
        <v>281</v>
      </c>
      <c r="D13" s="11">
        <v>1381.58</v>
      </c>
      <c r="E13" s="11">
        <f t="shared" si="0"/>
        <v>1657.9</v>
      </c>
      <c r="F13" s="9"/>
    </row>
    <row r="14" spans="1:6" ht="30" x14ac:dyDescent="0.25">
      <c r="A14" s="9" t="s">
        <v>282</v>
      </c>
      <c r="B14" s="10" t="s">
        <v>283</v>
      </c>
      <c r="C14" s="10" t="s">
        <v>284</v>
      </c>
      <c r="D14" s="11">
        <v>1094.6400000000001</v>
      </c>
      <c r="E14" s="11">
        <f t="shared" si="0"/>
        <v>1313.57</v>
      </c>
      <c r="F14" s="9"/>
    </row>
    <row r="15" spans="1:6" x14ac:dyDescent="0.25">
      <c r="A15" s="9" t="s">
        <v>285</v>
      </c>
      <c r="B15" s="10" t="s">
        <v>286</v>
      </c>
      <c r="C15" s="10" t="s">
        <v>287</v>
      </c>
      <c r="D15" s="11">
        <v>1381.58</v>
      </c>
      <c r="E15" s="11">
        <f t="shared" si="0"/>
        <v>1657.9</v>
      </c>
      <c r="F15" s="9"/>
    </row>
    <row r="16" spans="1:6" ht="30" x14ac:dyDescent="0.25">
      <c r="A16" s="9" t="s">
        <v>288</v>
      </c>
      <c r="B16" s="10" t="s">
        <v>289</v>
      </c>
      <c r="C16" s="10" t="s">
        <v>290</v>
      </c>
      <c r="D16" s="11">
        <v>3668.54</v>
      </c>
      <c r="E16" s="11">
        <f t="shared" si="0"/>
        <v>4402.25</v>
      </c>
      <c r="F16" s="9"/>
    </row>
    <row r="17" spans="1:6" ht="30" x14ac:dyDescent="0.25">
      <c r="A17" s="9" t="s">
        <v>291</v>
      </c>
      <c r="B17" s="10" t="s">
        <v>292</v>
      </c>
      <c r="C17" s="10" t="s">
        <v>290</v>
      </c>
      <c r="D17" s="11">
        <v>5088.62</v>
      </c>
      <c r="E17" s="11">
        <f t="shared" si="0"/>
        <v>6106.34</v>
      </c>
      <c r="F17" s="9"/>
    </row>
    <row r="18" spans="1:6" ht="30" x14ac:dyDescent="0.25">
      <c r="A18" s="9" t="s">
        <v>293</v>
      </c>
      <c r="B18" s="10" t="s">
        <v>294</v>
      </c>
      <c r="C18" s="10" t="s">
        <v>290</v>
      </c>
      <c r="D18" s="11">
        <v>7100.41</v>
      </c>
      <c r="E18" s="11">
        <f t="shared" si="0"/>
        <v>8520.49</v>
      </c>
      <c r="F18" s="9"/>
    </row>
    <row r="19" spans="1:6" x14ac:dyDescent="0.25">
      <c r="A19" s="9" t="s">
        <v>295</v>
      </c>
      <c r="B19" s="10" t="s">
        <v>296</v>
      </c>
      <c r="C19" s="10" t="s">
        <v>297</v>
      </c>
      <c r="D19" s="11">
        <v>3905.22</v>
      </c>
      <c r="E19" s="11">
        <f t="shared" si="0"/>
        <v>4686.26</v>
      </c>
      <c r="F19" s="9"/>
    </row>
    <row r="20" spans="1:6" x14ac:dyDescent="0.25">
      <c r="A20" s="9" t="s">
        <v>298</v>
      </c>
      <c r="B20" s="10" t="s">
        <v>299</v>
      </c>
      <c r="C20" s="10" t="s">
        <v>297</v>
      </c>
      <c r="D20" s="11">
        <v>4733.6000000000004</v>
      </c>
      <c r="E20" s="11">
        <f t="shared" si="0"/>
        <v>5680.32</v>
      </c>
      <c r="F20" s="9"/>
    </row>
    <row r="21" spans="1:6" x14ac:dyDescent="0.25">
      <c r="A21" s="9" t="s">
        <v>300</v>
      </c>
      <c r="B21" s="10" t="s">
        <v>301</v>
      </c>
      <c r="C21" s="10" t="s">
        <v>302</v>
      </c>
      <c r="D21" s="11">
        <v>6806.93</v>
      </c>
      <c r="E21" s="11">
        <f t="shared" si="0"/>
        <v>8168.32</v>
      </c>
      <c r="F21" s="9"/>
    </row>
    <row r="22" spans="1:6" ht="18" x14ac:dyDescent="0.25">
      <c r="A22" s="9" t="s">
        <v>303</v>
      </c>
      <c r="B22" s="10" t="s">
        <v>304</v>
      </c>
      <c r="C22" s="10" t="s">
        <v>305</v>
      </c>
      <c r="D22" s="11">
        <v>6012.86</v>
      </c>
      <c r="E22" s="11">
        <f t="shared" si="0"/>
        <v>7215.43</v>
      </c>
      <c r="F22" s="9"/>
    </row>
    <row r="23" spans="1:6" ht="18" x14ac:dyDescent="0.25">
      <c r="A23" s="9" t="s">
        <v>306</v>
      </c>
      <c r="B23" s="10" t="s">
        <v>307</v>
      </c>
      <c r="C23" s="10" t="s">
        <v>305</v>
      </c>
      <c r="D23" s="11">
        <v>7152.48</v>
      </c>
      <c r="E23" s="11">
        <f t="shared" si="0"/>
        <v>8582.98</v>
      </c>
      <c r="F23" s="9"/>
    </row>
    <row r="24" spans="1:6" ht="18" x14ac:dyDescent="0.25">
      <c r="A24" s="9" t="s">
        <v>308</v>
      </c>
      <c r="B24" s="10" t="s">
        <v>309</v>
      </c>
      <c r="C24" s="10" t="s">
        <v>305</v>
      </c>
      <c r="D24" s="11">
        <v>7533.54</v>
      </c>
      <c r="E24" s="11">
        <f t="shared" si="0"/>
        <v>9040.25</v>
      </c>
      <c r="F24" s="9"/>
    </row>
    <row r="25" spans="1:6" ht="56.25" customHeight="1" x14ac:dyDescent="0.25">
      <c r="A25" s="9" t="s">
        <v>310</v>
      </c>
      <c r="B25" s="10" t="s">
        <v>311</v>
      </c>
      <c r="C25" s="10" t="s">
        <v>312</v>
      </c>
      <c r="D25" s="11">
        <v>536.08000000000004</v>
      </c>
      <c r="E25" s="11">
        <f t="shared" si="0"/>
        <v>643.29999999999995</v>
      </c>
      <c r="F25" s="9"/>
    </row>
    <row r="26" spans="1:6" ht="53.25" customHeight="1" x14ac:dyDescent="0.25">
      <c r="A26" s="9" t="s">
        <v>313</v>
      </c>
      <c r="B26" s="10" t="s">
        <v>314</v>
      </c>
      <c r="C26" s="10" t="s">
        <v>315</v>
      </c>
      <c r="D26" s="11">
        <v>1018.92</v>
      </c>
      <c r="E26" s="11">
        <f t="shared" si="0"/>
        <v>1222.7</v>
      </c>
      <c r="F26" s="9"/>
    </row>
    <row r="27" spans="1:6" ht="52.5" customHeight="1" x14ac:dyDescent="0.25">
      <c r="A27" s="9" t="s">
        <v>316</v>
      </c>
      <c r="B27" s="10" t="s">
        <v>317</v>
      </c>
      <c r="C27" s="10" t="s">
        <v>318</v>
      </c>
      <c r="D27" s="11">
        <v>1382.21</v>
      </c>
      <c r="E27" s="11">
        <f t="shared" si="0"/>
        <v>1658.65</v>
      </c>
      <c r="F27" s="9"/>
    </row>
    <row r="28" spans="1:6" ht="45" x14ac:dyDescent="0.25">
      <c r="A28" s="9" t="s">
        <v>319</v>
      </c>
      <c r="B28" s="10" t="s">
        <v>320</v>
      </c>
      <c r="C28" s="10" t="s">
        <v>318</v>
      </c>
      <c r="D28" s="11">
        <v>1641.38</v>
      </c>
      <c r="E28" s="11">
        <f t="shared" si="0"/>
        <v>1969.66</v>
      </c>
      <c r="F28" s="9"/>
    </row>
    <row r="29" spans="1:6" ht="45" x14ac:dyDescent="0.25">
      <c r="A29" s="9" t="s">
        <v>321</v>
      </c>
      <c r="B29" s="10" t="s">
        <v>322</v>
      </c>
      <c r="C29" s="10" t="s">
        <v>323</v>
      </c>
      <c r="D29" s="11">
        <v>1900.54</v>
      </c>
      <c r="E29" s="11">
        <f t="shared" si="0"/>
        <v>2280.65</v>
      </c>
      <c r="F29" s="9"/>
    </row>
    <row r="30" spans="1:6" ht="45" x14ac:dyDescent="0.25">
      <c r="A30" s="9" t="s">
        <v>324</v>
      </c>
      <c r="B30" s="10" t="s">
        <v>325</v>
      </c>
      <c r="C30" s="10" t="s">
        <v>318</v>
      </c>
      <c r="D30" s="11">
        <v>2177.46</v>
      </c>
      <c r="E30" s="11">
        <f t="shared" si="0"/>
        <v>2612.9499999999998</v>
      </c>
      <c r="F30" s="9"/>
    </row>
    <row r="31" spans="1:6" ht="45" x14ac:dyDescent="0.25">
      <c r="A31" s="9" t="s">
        <v>326</v>
      </c>
      <c r="B31" s="10" t="s">
        <v>327</v>
      </c>
      <c r="C31" s="10" t="s">
        <v>323</v>
      </c>
      <c r="D31" s="11">
        <v>2487.5100000000002</v>
      </c>
      <c r="E31" s="11">
        <f t="shared" si="0"/>
        <v>2985.01</v>
      </c>
      <c r="F31" s="9"/>
    </row>
    <row r="32" spans="1:6" ht="45" x14ac:dyDescent="0.25">
      <c r="A32" s="9" t="s">
        <v>328</v>
      </c>
      <c r="B32" s="10" t="s">
        <v>329</v>
      </c>
      <c r="C32" s="10" t="s">
        <v>318</v>
      </c>
      <c r="D32" s="11">
        <v>2712.35</v>
      </c>
      <c r="E32" s="11">
        <f t="shared" si="0"/>
        <v>3254.82</v>
      </c>
      <c r="F32" s="9"/>
    </row>
    <row r="33" spans="1:6" ht="27.75" customHeight="1" x14ac:dyDescent="0.25">
      <c r="A33" s="9" t="s">
        <v>330</v>
      </c>
      <c r="B33" s="10" t="s">
        <v>331</v>
      </c>
      <c r="C33" s="10" t="s">
        <v>318</v>
      </c>
      <c r="D33" s="11">
        <v>3196.36</v>
      </c>
      <c r="E33" s="11">
        <f t="shared" si="0"/>
        <v>3835.63</v>
      </c>
      <c r="F33" s="9"/>
    </row>
    <row r="34" spans="1:6" ht="45" x14ac:dyDescent="0.25">
      <c r="A34" s="9" t="s">
        <v>332</v>
      </c>
      <c r="B34" s="10" t="s">
        <v>333</v>
      </c>
      <c r="C34" s="10" t="s">
        <v>318</v>
      </c>
      <c r="D34" s="11">
        <v>4146.6400000000003</v>
      </c>
      <c r="E34" s="11">
        <f t="shared" si="0"/>
        <v>4975.97</v>
      </c>
      <c r="F34" s="9"/>
    </row>
    <row r="35" spans="1:6" ht="32.25" customHeight="1" x14ac:dyDescent="0.25">
      <c r="A35" s="9" t="s">
        <v>334</v>
      </c>
      <c r="B35" s="10" t="s">
        <v>335</v>
      </c>
      <c r="C35" s="10" t="s">
        <v>336</v>
      </c>
      <c r="D35" s="11">
        <v>11005.63</v>
      </c>
      <c r="E35" s="11">
        <f t="shared" si="0"/>
        <v>13206.76</v>
      </c>
      <c r="F35" s="9"/>
    </row>
    <row r="36" spans="1:6" ht="32.25" customHeight="1" x14ac:dyDescent="0.25">
      <c r="A36" s="9" t="s">
        <v>337</v>
      </c>
      <c r="B36" s="10" t="s">
        <v>338</v>
      </c>
      <c r="C36" s="10" t="s">
        <v>336</v>
      </c>
      <c r="D36" s="11">
        <v>13338.12</v>
      </c>
      <c r="E36" s="11">
        <f t="shared" si="0"/>
        <v>16005.74</v>
      </c>
      <c r="F36" s="9"/>
    </row>
    <row r="37" spans="1:6" ht="30" x14ac:dyDescent="0.25">
      <c r="A37" s="9" t="s">
        <v>339</v>
      </c>
      <c r="B37" s="10" t="s">
        <v>340</v>
      </c>
      <c r="C37" s="10" t="s">
        <v>341</v>
      </c>
      <c r="D37" s="15">
        <v>33800</v>
      </c>
      <c r="E37" s="11">
        <f t="shared" si="0"/>
        <v>40560</v>
      </c>
      <c r="F37" s="24"/>
    </row>
    <row r="38" spans="1:6" x14ac:dyDescent="0.25">
      <c r="A38" s="9" t="s">
        <v>342</v>
      </c>
      <c r="B38" s="10" t="s">
        <v>343</v>
      </c>
      <c r="C38" s="10" t="s">
        <v>344</v>
      </c>
      <c r="D38" s="20">
        <v>109200</v>
      </c>
      <c r="E38" s="11">
        <f t="shared" si="0"/>
        <v>131040</v>
      </c>
      <c r="F38" s="24"/>
    </row>
  </sheetData>
  <mergeCells count="9">
    <mergeCell ref="A1:F1"/>
    <mergeCell ref="A2:F2"/>
    <mergeCell ref="A3:F3"/>
    <mergeCell ref="A4:A5"/>
    <mergeCell ref="B4:B5"/>
    <mergeCell ref="C4:C5"/>
    <mergeCell ref="D4:D5"/>
    <mergeCell ref="F4:F5"/>
    <mergeCell ref="E4:E5"/>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41"/>
  <sheetViews>
    <sheetView topLeftCell="A22" workbookViewId="0">
      <selection activeCell="A31" sqref="A31:XFD31"/>
    </sheetView>
  </sheetViews>
  <sheetFormatPr defaultColWidth="9.140625" defaultRowHeight="15" x14ac:dyDescent="0.25"/>
  <cols>
    <col min="1" max="1" width="9.140625" style="8"/>
    <col min="2" max="2" width="37" style="8" customWidth="1"/>
    <col min="3" max="3" width="51.42578125" style="8" customWidth="1"/>
    <col min="4" max="5" width="13.140625" style="8" customWidth="1"/>
    <col min="6" max="6" width="21.140625" style="8" customWidth="1"/>
    <col min="7" max="16384" width="9.140625" style="8"/>
  </cols>
  <sheetData>
    <row r="1" spans="1:6" x14ac:dyDescent="0.25">
      <c r="A1" s="77" t="s">
        <v>345</v>
      </c>
      <c r="B1" s="77"/>
      <c r="C1" s="77"/>
      <c r="D1" s="77"/>
      <c r="E1" s="77"/>
      <c r="F1" s="77"/>
    </row>
    <row r="2" spans="1:6" x14ac:dyDescent="0.25">
      <c r="A2" s="78" t="s">
        <v>346</v>
      </c>
      <c r="B2" s="79"/>
      <c r="C2" s="79"/>
      <c r="D2" s="79"/>
      <c r="E2" s="79"/>
      <c r="F2" s="79"/>
    </row>
    <row r="3" spans="1:6" x14ac:dyDescent="0.25">
      <c r="A3" s="80"/>
      <c r="B3" s="81"/>
      <c r="C3" s="81"/>
      <c r="D3" s="81"/>
      <c r="E3" s="81"/>
      <c r="F3" s="81"/>
    </row>
    <row r="4" spans="1:6" ht="21.75" customHeight="1" x14ac:dyDescent="0.25">
      <c r="A4" s="82" t="s">
        <v>4</v>
      </c>
      <c r="B4" s="83" t="s">
        <v>5</v>
      </c>
      <c r="C4" s="83" t="s">
        <v>6</v>
      </c>
      <c r="D4" s="85" t="s">
        <v>7</v>
      </c>
      <c r="E4" s="88" t="s">
        <v>1922</v>
      </c>
      <c r="F4" s="87" t="s">
        <v>8</v>
      </c>
    </row>
    <row r="5" spans="1:6" ht="41.25" customHeight="1" x14ac:dyDescent="0.25">
      <c r="A5" s="83"/>
      <c r="B5" s="84"/>
      <c r="C5" s="84"/>
      <c r="D5" s="86"/>
      <c r="E5" s="86"/>
      <c r="F5" s="86"/>
    </row>
    <row r="6" spans="1:6" x14ac:dyDescent="0.25">
      <c r="A6" s="9" t="s">
        <v>347</v>
      </c>
      <c r="B6" s="10" t="s">
        <v>348</v>
      </c>
      <c r="C6" s="10" t="s">
        <v>349</v>
      </c>
      <c r="D6" s="11">
        <v>1441.38</v>
      </c>
      <c r="E6" s="11">
        <f>D6*1.2</f>
        <v>1729.66</v>
      </c>
      <c r="F6" s="9"/>
    </row>
    <row r="7" spans="1:6" x14ac:dyDescent="0.25">
      <c r="A7" s="9" t="s">
        <v>350</v>
      </c>
      <c r="B7" s="10" t="s">
        <v>351</v>
      </c>
      <c r="C7" s="10" t="s">
        <v>352</v>
      </c>
      <c r="D7" s="11">
        <v>7100.41</v>
      </c>
      <c r="E7" s="11">
        <f t="shared" ref="E7:E41" si="0">D7*1.2</f>
        <v>8520.49</v>
      </c>
      <c r="F7" s="9"/>
    </row>
    <row r="8" spans="1:6" x14ac:dyDescent="0.25">
      <c r="A8" s="9" t="s">
        <v>353</v>
      </c>
      <c r="B8" s="10" t="s">
        <v>354</v>
      </c>
      <c r="C8" s="10" t="s">
        <v>355</v>
      </c>
      <c r="D8" s="11">
        <v>1479.26</v>
      </c>
      <c r="E8" s="11">
        <f t="shared" si="0"/>
        <v>1775.11</v>
      </c>
      <c r="F8" s="9"/>
    </row>
    <row r="9" spans="1:6" x14ac:dyDescent="0.25">
      <c r="A9" s="9" t="s">
        <v>356</v>
      </c>
      <c r="B9" s="10" t="s">
        <v>357</v>
      </c>
      <c r="C9" s="10" t="s">
        <v>358</v>
      </c>
      <c r="D9" s="11">
        <v>349.1</v>
      </c>
      <c r="E9" s="11">
        <f t="shared" si="0"/>
        <v>418.92</v>
      </c>
      <c r="F9" s="9"/>
    </row>
    <row r="10" spans="1:6" x14ac:dyDescent="0.25">
      <c r="A10" s="9" t="s">
        <v>359</v>
      </c>
      <c r="B10" s="10" t="s">
        <v>360</v>
      </c>
      <c r="C10" s="10" t="s">
        <v>361</v>
      </c>
      <c r="D10" s="11">
        <v>4739.5200000000004</v>
      </c>
      <c r="E10" s="11">
        <f t="shared" si="0"/>
        <v>5687.42</v>
      </c>
      <c r="F10" s="9"/>
    </row>
    <row r="11" spans="1:6" x14ac:dyDescent="0.25">
      <c r="A11" s="9" t="s">
        <v>362</v>
      </c>
      <c r="B11" s="10" t="s">
        <v>360</v>
      </c>
      <c r="C11" s="10" t="s">
        <v>363</v>
      </c>
      <c r="D11" s="11">
        <v>1840.19</v>
      </c>
      <c r="E11" s="11">
        <f t="shared" si="0"/>
        <v>2208.23</v>
      </c>
      <c r="F11" s="9"/>
    </row>
    <row r="12" spans="1:6" ht="30" x14ac:dyDescent="0.25">
      <c r="A12" s="9" t="s">
        <v>364</v>
      </c>
      <c r="B12" s="10" t="s">
        <v>365</v>
      </c>
      <c r="C12" s="10" t="s">
        <v>366</v>
      </c>
      <c r="D12" s="11">
        <v>151.49</v>
      </c>
      <c r="E12" s="11">
        <f t="shared" si="0"/>
        <v>181.79</v>
      </c>
      <c r="F12" s="9"/>
    </row>
    <row r="13" spans="1:6" ht="30" x14ac:dyDescent="0.25">
      <c r="A13" s="9" t="s">
        <v>367</v>
      </c>
      <c r="B13" s="10" t="s">
        <v>368</v>
      </c>
      <c r="C13" s="10" t="s">
        <v>369</v>
      </c>
      <c r="D13" s="11">
        <v>151.49</v>
      </c>
      <c r="E13" s="11">
        <f t="shared" si="0"/>
        <v>181.79</v>
      </c>
      <c r="F13" s="9"/>
    </row>
    <row r="14" spans="1:6" x14ac:dyDescent="0.25">
      <c r="A14" s="9" t="s">
        <v>370</v>
      </c>
      <c r="B14" s="10" t="s">
        <v>371</v>
      </c>
      <c r="C14" s="10" t="s">
        <v>372</v>
      </c>
      <c r="D14" s="11">
        <v>151.49</v>
      </c>
      <c r="E14" s="11">
        <f t="shared" si="0"/>
        <v>181.79</v>
      </c>
      <c r="F14" s="9"/>
    </row>
    <row r="15" spans="1:6" ht="75" x14ac:dyDescent="0.25">
      <c r="A15" s="9" t="s">
        <v>373</v>
      </c>
      <c r="B15" s="10" t="s">
        <v>374</v>
      </c>
      <c r="C15" s="10" t="s">
        <v>375</v>
      </c>
      <c r="D15" s="11">
        <v>151.49</v>
      </c>
      <c r="E15" s="11">
        <f t="shared" si="0"/>
        <v>181.79</v>
      </c>
      <c r="F15" s="9"/>
    </row>
    <row r="16" spans="1:6" x14ac:dyDescent="0.25">
      <c r="A16" s="9" t="s">
        <v>376</v>
      </c>
      <c r="B16" s="10" t="s">
        <v>377</v>
      </c>
      <c r="C16" s="10" t="s">
        <v>378</v>
      </c>
      <c r="D16" s="11">
        <v>151.49</v>
      </c>
      <c r="E16" s="11">
        <f t="shared" si="0"/>
        <v>181.79</v>
      </c>
      <c r="F16" s="9"/>
    </row>
    <row r="17" spans="1:6" x14ac:dyDescent="0.25">
      <c r="A17" s="9" t="s">
        <v>379</v>
      </c>
      <c r="B17" s="10" t="s">
        <v>380</v>
      </c>
      <c r="C17" s="10" t="s">
        <v>381</v>
      </c>
      <c r="D17" s="11">
        <v>151.49</v>
      </c>
      <c r="E17" s="11">
        <f t="shared" si="0"/>
        <v>181.79</v>
      </c>
      <c r="F17" s="9"/>
    </row>
    <row r="18" spans="1:6" x14ac:dyDescent="0.25">
      <c r="A18" s="9" t="s">
        <v>382</v>
      </c>
      <c r="B18" s="10" t="s">
        <v>383</v>
      </c>
      <c r="C18" s="10" t="s">
        <v>384</v>
      </c>
      <c r="D18" s="11">
        <v>151.49</v>
      </c>
      <c r="E18" s="11">
        <f t="shared" si="0"/>
        <v>181.79</v>
      </c>
      <c r="F18" s="9"/>
    </row>
    <row r="19" spans="1:6" x14ac:dyDescent="0.25">
      <c r="A19" s="9" t="s">
        <v>385</v>
      </c>
      <c r="B19" s="10" t="s">
        <v>386</v>
      </c>
      <c r="C19" s="10" t="s">
        <v>387</v>
      </c>
      <c r="D19" s="11">
        <v>3553.76</v>
      </c>
      <c r="E19" s="11">
        <f t="shared" si="0"/>
        <v>4264.51</v>
      </c>
      <c r="F19" s="9"/>
    </row>
    <row r="20" spans="1:6" x14ac:dyDescent="0.25">
      <c r="A20" s="9" t="s">
        <v>388</v>
      </c>
      <c r="B20" s="10" t="s">
        <v>389</v>
      </c>
      <c r="C20" s="10" t="s">
        <v>390</v>
      </c>
      <c r="D20" s="11">
        <v>151.49</v>
      </c>
      <c r="E20" s="11">
        <f t="shared" si="0"/>
        <v>181.79</v>
      </c>
      <c r="F20" s="9"/>
    </row>
    <row r="21" spans="1:6" ht="60" x14ac:dyDescent="0.25">
      <c r="A21" s="9" t="s">
        <v>391</v>
      </c>
      <c r="B21" s="10" t="s">
        <v>392</v>
      </c>
      <c r="C21" s="10" t="s">
        <v>393</v>
      </c>
      <c r="D21" s="11">
        <v>151.49</v>
      </c>
      <c r="E21" s="11">
        <f t="shared" si="0"/>
        <v>181.79</v>
      </c>
      <c r="F21" s="9"/>
    </row>
    <row r="22" spans="1:6" x14ac:dyDescent="0.25">
      <c r="A22" s="9" t="s">
        <v>394</v>
      </c>
      <c r="B22" s="10" t="s">
        <v>395</v>
      </c>
      <c r="C22" s="10" t="s">
        <v>396</v>
      </c>
      <c r="D22" s="11">
        <v>151.49</v>
      </c>
      <c r="E22" s="11">
        <f t="shared" si="0"/>
        <v>181.79</v>
      </c>
      <c r="F22" s="9"/>
    </row>
    <row r="23" spans="1:6" x14ac:dyDescent="0.25">
      <c r="A23" s="9" t="s">
        <v>397</v>
      </c>
      <c r="B23" s="10" t="s">
        <v>398</v>
      </c>
      <c r="C23" s="10" t="s">
        <v>399</v>
      </c>
      <c r="D23" s="11">
        <v>1055.5899999999999</v>
      </c>
      <c r="E23" s="11">
        <f t="shared" si="0"/>
        <v>1266.71</v>
      </c>
      <c r="F23" s="9"/>
    </row>
    <row r="24" spans="1:6" ht="92.25" customHeight="1" x14ac:dyDescent="0.25">
      <c r="A24" s="9" t="s">
        <v>400</v>
      </c>
      <c r="B24" s="10" t="s">
        <v>401</v>
      </c>
      <c r="C24" s="10" t="s">
        <v>402</v>
      </c>
      <c r="D24" s="11">
        <v>151.49</v>
      </c>
      <c r="E24" s="11">
        <f t="shared" si="0"/>
        <v>181.79</v>
      </c>
      <c r="F24" s="9"/>
    </row>
    <row r="25" spans="1:6" ht="109.5" customHeight="1" x14ac:dyDescent="0.25">
      <c r="A25" s="9" t="s">
        <v>403</v>
      </c>
      <c r="B25" s="10" t="s">
        <v>401</v>
      </c>
      <c r="C25" s="10" t="s">
        <v>404</v>
      </c>
      <c r="D25" s="11">
        <v>151.49</v>
      </c>
      <c r="E25" s="11">
        <f t="shared" si="0"/>
        <v>181.79</v>
      </c>
      <c r="F25" s="9"/>
    </row>
    <row r="26" spans="1:6" x14ac:dyDescent="0.25">
      <c r="A26" s="9" t="s">
        <v>405</v>
      </c>
      <c r="B26" s="10" t="s">
        <v>406</v>
      </c>
      <c r="C26" s="10" t="s">
        <v>407</v>
      </c>
      <c r="D26" s="11">
        <v>151.49</v>
      </c>
      <c r="E26" s="11">
        <f t="shared" si="0"/>
        <v>181.79</v>
      </c>
      <c r="F26" s="9"/>
    </row>
    <row r="27" spans="1:6" ht="64.5" customHeight="1" x14ac:dyDescent="0.25">
      <c r="A27" s="9" t="s">
        <v>408</v>
      </c>
      <c r="B27" s="10" t="s">
        <v>409</v>
      </c>
      <c r="C27" s="10" t="s">
        <v>410</v>
      </c>
      <c r="D27" s="11">
        <v>151.49</v>
      </c>
      <c r="E27" s="11">
        <f t="shared" si="0"/>
        <v>181.79</v>
      </c>
      <c r="F27" s="9"/>
    </row>
    <row r="28" spans="1:6" ht="45" x14ac:dyDescent="0.25">
      <c r="A28" s="9" t="s">
        <v>411</v>
      </c>
      <c r="B28" s="10" t="s">
        <v>412</v>
      </c>
      <c r="C28" s="10" t="s">
        <v>413</v>
      </c>
      <c r="D28" s="11">
        <v>151.49</v>
      </c>
      <c r="E28" s="11">
        <f t="shared" si="0"/>
        <v>181.79</v>
      </c>
      <c r="F28" s="9"/>
    </row>
    <row r="29" spans="1:6" x14ac:dyDescent="0.25">
      <c r="A29" s="9" t="s">
        <v>414</v>
      </c>
      <c r="B29" s="10" t="s">
        <v>415</v>
      </c>
      <c r="C29" s="10" t="s">
        <v>416</v>
      </c>
      <c r="D29" s="11">
        <v>151.49</v>
      </c>
      <c r="E29" s="11">
        <f t="shared" si="0"/>
        <v>181.79</v>
      </c>
      <c r="F29" s="9"/>
    </row>
    <row r="30" spans="1:6" x14ac:dyDescent="0.25">
      <c r="A30" s="9" t="s">
        <v>417</v>
      </c>
      <c r="B30" s="10" t="s">
        <v>418</v>
      </c>
      <c r="C30" s="10" t="s">
        <v>419</v>
      </c>
      <c r="D30" s="11">
        <v>151.49</v>
      </c>
      <c r="E30" s="11">
        <f t="shared" si="0"/>
        <v>181.79</v>
      </c>
      <c r="F30" s="9"/>
    </row>
    <row r="31" spans="1:6" x14ac:dyDescent="0.25">
      <c r="A31" s="9" t="s">
        <v>420</v>
      </c>
      <c r="B31" s="10" t="s">
        <v>421</v>
      </c>
      <c r="C31" s="10" t="s">
        <v>422</v>
      </c>
      <c r="D31" s="11">
        <v>151.49</v>
      </c>
      <c r="E31" s="11">
        <f t="shared" si="0"/>
        <v>181.79</v>
      </c>
      <c r="F31" s="9"/>
    </row>
    <row r="32" spans="1:6" x14ac:dyDescent="0.25">
      <c r="A32" s="9" t="s">
        <v>423</v>
      </c>
      <c r="B32" s="10" t="s">
        <v>424</v>
      </c>
      <c r="C32" s="10" t="s">
        <v>425</v>
      </c>
      <c r="D32" s="11">
        <v>151.49</v>
      </c>
      <c r="E32" s="11">
        <f t="shared" si="0"/>
        <v>181.79</v>
      </c>
      <c r="F32" s="9"/>
    </row>
    <row r="33" spans="1:6" x14ac:dyDescent="0.25">
      <c r="A33" s="9" t="s">
        <v>426</v>
      </c>
      <c r="B33" s="10" t="s">
        <v>427</v>
      </c>
      <c r="C33" s="10" t="s">
        <v>428</v>
      </c>
      <c r="D33" s="11">
        <v>151.49</v>
      </c>
      <c r="E33" s="11">
        <f t="shared" si="0"/>
        <v>181.79</v>
      </c>
      <c r="F33" s="9"/>
    </row>
    <row r="34" spans="1:6" ht="30" x14ac:dyDescent="0.25">
      <c r="A34" s="9" t="s">
        <v>429</v>
      </c>
      <c r="B34" s="10" t="s">
        <v>430</v>
      </c>
      <c r="C34" s="10" t="s">
        <v>431</v>
      </c>
      <c r="D34" s="11">
        <v>422.48</v>
      </c>
      <c r="E34" s="11">
        <f t="shared" si="0"/>
        <v>506.98</v>
      </c>
      <c r="F34" s="9"/>
    </row>
    <row r="35" spans="1:6" x14ac:dyDescent="0.25">
      <c r="A35" s="9" t="s">
        <v>432</v>
      </c>
      <c r="B35" s="10" t="s">
        <v>433</v>
      </c>
      <c r="C35" s="10" t="s">
        <v>434</v>
      </c>
      <c r="D35" s="11">
        <v>10108.61</v>
      </c>
      <c r="E35" s="11">
        <f t="shared" si="0"/>
        <v>12130.33</v>
      </c>
      <c r="F35" s="9"/>
    </row>
    <row r="36" spans="1:6" ht="30" x14ac:dyDescent="0.25">
      <c r="A36" s="9" t="s">
        <v>435</v>
      </c>
      <c r="B36" s="10" t="s">
        <v>436</v>
      </c>
      <c r="C36" s="10" t="s">
        <v>437</v>
      </c>
      <c r="D36" s="11">
        <v>210.64</v>
      </c>
      <c r="E36" s="11">
        <f t="shared" si="0"/>
        <v>252.77</v>
      </c>
      <c r="F36" s="9"/>
    </row>
    <row r="37" spans="1:6" x14ac:dyDescent="0.25">
      <c r="A37" s="9" t="s">
        <v>438</v>
      </c>
      <c r="B37" s="10" t="s">
        <v>439</v>
      </c>
      <c r="C37" s="10" t="s">
        <v>440</v>
      </c>
      <c r="D37" s="11">
        <v>1639.01</v>
      </c>
      <c r="E37" s="11">
        <f t="shared" si="0"/>
        <v>1966.81</v>
      </c>
      <c r="F37" s="9"/>
    </row>
    <row r="38" spans="1:6" x14ac:dyDescent="0.25">
      <c r="A38" s="9" t="s">
        <v>441</v>
      </c>
      <c r="B38" s="10" t="s">
        <v>442</v>
      </c>
      <c r="C38" s="10" t="s">
        <v>443</v>
      </c>
      <c r="D38" s="11">
        <v>210.64</v>
      </c>
      <c r="E38" s="11">
        <f t="shared" si="0"/>
        <v>252.77</v>
      </c>
      <c r="F38" s="9"/>
    </row>
    <row r="39" spans="1:6" x14ac:dyDescent="0.25">
      <c r="A39" s="9" t="s">
        <v>444</v>
      </c>
      <c r="B39" s="10" t="s">
        <v>442</v>
      </c>
      <c r="C39" s="10" t="s">
        <v>445</v>
      </c>
      <c r="D39" s="11">
        <v>248.51</v>
      </c>
      <c r="E39" s="11">
        <f t="shared" si="0"/>
        <v>298.20999999999998</v>
      </c>
      <c r="F39" s="9"/>
    </row>
    <row r="40" spans="1:6" x14ac:dyDescent="0.25">
      <c r="A40" s="9" t="s">
        <v>446</v>
      </c>
      <c r="B40" s="10" t="s">
        <v>447</v>
      </c>
      <c r="C40" s="10" t="s">
        <v>448</v>
      </c>
      <c r="D40" s="11">
        <v>745.54</v>
      </c>
      <c r="E40" s="11">
        <f t="shared" si="0"/>
        <v>894.65</v>
      </c>
      <c r="F40" s="9"/>
    </row>
    <row r="41" spans="1:6" x14ac:dyDescent="0.25">
      <c r="A41" s="9" t="s">
        <v>449</v>
      </c>
      <c r="B41" s="10" t="s">
        <v>450</v>
      </c>
      <c r="C41" s="10" t="s">
        <v>451</v>
      </c>
      <c r="D41" s="11">
        <v>76.92</v>
      </c>
      <c r="E41" s="11">
        <f t="shared" si="0"/>
        <v>92.3</v>
      </c>
      <c r="F41" s="9"/>
    </row>
  </sheetData>
  <mergeCells count="9">
    <mergeCell ref="A1:F1"/>
    <mergeCell ref="A2:F2"/>
    <mergeCell ref="A3:F3"/>
    <mergeCell ref="A4:A5"/>
    <mergeCell ref="B4:B5"/>
    <mergeCell ref="C4:C5"/>
    <mergeCell ref="D4:D5"/>
    <mergeCell ref="F4:F5"/>
    <mergeCell ref="E4:E5"/>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36"/>
  <sheetViews>
    <sheetView workbookViewId="0">
      <selection activeCell="A7" sqref="A7:XFD7"/>
    </sheetView>
  </sheetViews>
  <sheetFormatPr defaultColWidth="9.140625" defaultRowHeight="15" x14ac:dyDescent="0.25"/>
  <cols>
    <col min="1" max="1" width="9.140625" style="8"/>
    <col min="2" max="2" width="37" style="8" customWidth="1"/>
    <col min="3" max="3" width="51.42578125" style="8" customWidth="1"/>
    <col min="4" max="5" width="13.140625" style="8" customWidth="1"/>
    <col min="6" max="6" width="21.140625" style="8" customWidth="1"/>
    <col min="7" max="7" width="47" style="27" customWidth="1"/>
    <col min="8" max="16384" width="9.140625" style="8"/>
  </cols>
  <sheetData>
    <row r="1" spans="1:6" ht="15" customHeight="1" x14ac:dyDescent="0.25">
      <c r="A1" s="77" t="s">
        <v>452</v>
      </c>
      <c r="B1" s="77"/>
      <c r="C1" s="77"/>
      <c r="D1" s="77"/>
      <c r="E1" s="77"/>
      <c r="F1" s="77"/>
    </row>
    <row r="2" spans="1:6" ht="15" customHeight="1" x14ac:dyDescent="0.25">
      <c r="A2" s="78" t="s">
        <v>453</v>
      </c>
      <c r="B2" s="78"/>
      <c r="C2" s="78"/>
      <c r="D2" s="78"/>
      <c r="E2" s="78"/>
      <c r="F2" s="78"/>
    </row>
    <row r="3" spans="1:6" x14ac:dyDescent="0.25">
      <c r="A3" s="89"/>
      <c r="B3" s="89"/>
      <c r="C3" s="89"/>
      <c r="D3" s="89"/>
      <c r="E3" s="89"/>
      <c r="F3" s="89"/>
    </row>
    <row r="4" spans="1:6" ht="18" customHeight="1" x14ac:dyDescent="0.25">
      <c r="A4" s="87" t="s">
        <v>4</v>
      </c>
      <c r="B4" s="91" t="s">
        <v>5</v>
      </c>
      <c r="C4" s="91" t="s">
        <v>6</v>
      </c>
      <c r="D4" s="85" t="s">
        <v>7</v>
      </c>
      <c r="E4" s="88" t="s">
        <v>1922</v>
      </c>
      <c r="F4" s="87" t="s">
        <v>8</v>
      </c>
    </row>
    <row r="5" spans="1:6" ht="42.75" customHeight="1" x14ac:dyDescent="0.25">
      <c r="A5" s="90"/>
      <c r="B5" s="86"/>
      <c r="C5" s="86"/>
      <c r="D5" s="92"/>
      <c r="E5" s="92"/>
      <c r="F5" s="90"/>
    </row>
    <row r="6" spans="1:6" ht="60" x14ac:dyDescent="0.25">
      <c r="A6" s="9" t="s">
        <v>454</v>
      </c>
      <c r="B6" s="10" t="s">
        <v>455</v>
      </c>
      <c r="C6" s="10" t="s">
        <v>456</v>
      </c>
      <c r="D6" s="11">
        <v>6373.8</v>
      </c>
      <c r="E6" s="11">
        <f>D6*1.2</f>
        <v>7648.56</v>
      </c>
      <c r="F6" s="9"/>
    </row>
    <row r="7" spans="1:6" ht="45" x14ac:dyDescent="0.25">
      <c r="A7" s="9" t="s">
        <v>457</v>
      </c>
      <c r="B7" s="10" t="s">
        <v>458</v>
      </c>
      <c r="C7" s="10" t="s">
        <v>459</v>
      </c>
      <c r="D7" s="11">
        <v>9970.15</v>
      </c>
      <c r="E7" s="11">
        <f t="shared" ref="E7:E36" si="0">D7*1.2</f>
        <v>11964.18</v>
      </c>
      <c r="F7" s="9"/>
    </row>
    <row r="8" spans="1:6" ht="30" x14ac:dyDescent="0.25">
      <c r="A8" s="9" t="s">
        <v>460</v>
      </c>
      <c r="B8" s="10" t="s">
        <v>461</v>
      </c>
      <c r="C8" s="10" t="s">
        <v>462</v>
      </c>
      <c r="D8" s="11">
        <v>11774.84</v>
      </c>
      <c r="E8" s="11">
        <f t="shared" si="0"/>
        <v>14129.81</v>
      </c>
      <c r="F8" s="9"/>
    </row>
    <row r="9" spans="1:6" x14ac:dyDescent="0.25">
      <c r="A9" s="9" t="s">
        <v>463</v>
      </c>
      <c r="B9" s="10" t="s">
        <v>464</v>
      </c>
      <c r="C9" s="14" t="s">
        <v>465</v>
      </c>
      <c r="D9" s="28">
        <v>33800</v>
      </c>
      <c r="E9" s="11">
        <f t="shared" si="0"/>
        <v>40560</v>
      </c>
      <c r="F9" s="13"/>
    </row>
    <row r="10" spans="1:6" ht="30" x14ac:dyDescent="0.25">
      <c r="A10" s="9" t="s">
        <v>466</v>
      </c>
      <c r="B10" s="10" t="s">
        <v>467</v>
      </c>
      <c r="C10" s="14" t="s">
        <v>468</v>
      </c>
      <c r="D10" s="28">
        <v>8775</v>
      </c>
      <c r="E10" s="11">
        <f t="shared" si="0"/>
        <v>10530</v>
      </c>
      <c r="F10" s="13"/>
    </row>
    <row r="11" spans="1:6" ht="30" x14ac:dyDescent="0.25">
      <c r="A11" s="9" t="s">
        <v>469</v>
      </c>
      <c r="B11" s="14" t="s">
        <v>470</v>
      </c>
      <c r="C11" s="10" t="s">
        <v>471</v>
      </c>
      <c r="D11" s="28">
        <v>11466</v>
      </c>
      <c r="E11" s="11">
        <f t="shared" si="0"/>
        <v>13759.2</v>
      </c>
      <c r="F11" s="13"/>
    </row>
    <row r="12" spans="1:6" x14ac:dyDescent="0.25">
      <c r="A12" s="9" t="s">
        <v>472</v>
      </c>
      <c r="B12" s="10" t="s">
        <v>473</v>
      </c>
      <c r="C12" s="10" t="s">
        <v>474</v>
      </c>
      <c r="D12" s="11">
        <v>9804.48</v>
      </c>
      <c r="E12" s="11">
        <f t="shared" si="0"/>
        <v>11765.38</v>
      </c>
      <c r="F12" s="9"/>
    </row>
    <row r="13" spans="1:6" x14ac:dyDescent="0.25">
      <c r="A13" s="9" t="s">
        <v>475</v>
      </c>
      <c r="B13" s="10" t="s">
        <v>476</v>
      </c>
      <c r="C13" s="10" t="s">
        <v>477</v>
      </c>
      <c r="D13" s="11">
        <v>875.71</v>
      </c>
      <c r="E13" s="11">
        <f t="shared" si="0"/>
        <v>1050.8499999999999</v>
      </c>
      <c r="F13" s="9"/>
    </row>
    <row r="14" spans="1:6" x14ac:dyDescent="0.25">
      <c r="A14" s="9" t="s">
        <v>478</v>
      </c>
      <c r="B14" s="10" t="s">
        <v>479</v>
      </c>
      <c r="C14" s="10" t="s">
        <v>480</v>
      </c>
      <c r="D14" s="11">
        <v>5313.47</v>
      </c>
      <c r="E14" s="11">
        <f t="shared" si="0"/>
        <v>6376.16</v>
      </c>
      <c r="F14" s="9"/>
    </row>
    <row r="15" spans="1:6" x14ac:dyDescent="0.25">
      <c r="A15" s="9" t="s">
        <v>481</v>
      </c>
      <c r="B15" s="10" t="s">
        <v>482</v>
      </c>
      <c r="C15" s="10" t="s">
        <v>483</v>
      </c>
      <c r="D15" s="11">
        <v>2366.81</v>
      </c>
      <c r="E15" s="11">
        <f t="shared" si="0"/>
        <v>2840.17</v>
      </c>
      <c r="F15" s="9"/>
    </row>
    <row r="16" spans="1:6" ht="30" x14ac:dyDescent="0.25">
      <c r="A16" s="9" t="s">
        <v>484</v>
      </c>
      <c r="B16" s="10" t="s">
        <v>485</v>
      </c>
      <c r="C16" s="10" t="s">
        <v>486</v>
      </c>
      <c r="D16" s="11">
        <v>1327.05</v>
      </c>
      <c r="E16" s="11">
        <f t="shared" si="0"/>
        <v>1592.46</v>
      </c>
      <c r="F16" s="9"/>
    </row>
    <row r="17" spans="1:6" x14ac:dyDescent="0.25">
      <c r="A17" s="9" t="s">
        <v>487</v>
      </c>
      <c r="B17" s="10" t="s">
        <v>485</v>
      </c>
      <c r="C17" s="10" t="s">
        <v>488</v>
      </c>
      <c r="D17" s="11">
        <v>1289.9100000000001</v>
      </c>
      <c r="E17" s="11">
        <f t="shared" si="0"/>
        <v>1547.89</v>
      </c>
      <c r="F17" s="9"/>
    </row>
    <row r="18" spans="1:6" x14ac:dyDescent="0.25">
      <c r="A18" s="9" t="s">
        <v>489</v>
      </c>
      <c r="B18" s="10" t="s">
        <v>485</v>
      </c>
      <c r="C18" s="10" t="s">
        <v>490</v>
      </c>
      <c r="D18" s="11">
        <v>1721.85</v>
      </c>
      <c r="E18" s="11">
        <f t="shared" si="0"/>
        <v>2066.2199999999998</v>
      </c>
      <c r="F18" s="9"/>
    </row>
    <row r="19" spans="1:6" x14ac:dyDescent="0.25">
      <c r="A19" s="9" t="s">
        <v>491</v>
      </c>
      <c r="B19" s="10" t="s">
        <v>485</v>
      </c>
      <c r="C19" s="10" t="s">
        <v>492</v>
      </c>
      <c r="D19" s="11">
        <v>1509.19</v>
      </c>
      <c r="E19" s="11">
        <f t="shared" si="0"/>
        <v>1811.03</v>
      </c>
      <c r="F19" s="9"/>
    </row>
    <row r="20" spans="1:6" x14ac:dyDescent="0.25">
      <c r="A20" s="9" t="s">
        <v>493</v>
      </c>
      <c r="B20" s="10" t="s">
        <v>485</v>
      </c>
      <c r="C20" s="10" t="s">
        <v>494</v>
      </c>
      <c r="D20" s="11">
        <v>1228.3699999999999</v>
      </c>
      <c r="E20" s="11">
        <f t="shared" si="0"/>
        <v>1474.04</v>
      </c>
      <c r="F20" s="9"/>
    </row>
    <row r="21" spans="1:6" ht="30" x14ac:dyDescent="0.25">
      <c r="A21" s="9" t="s">
        <v>495</v>
      </c>
      <c r="B21" s="10" t="s">
        <v>496</v>
      </c>
      <c r="C21" s="10" t="s">
        <v>497</v>
      </c>
      <c r="D21" s="11">
        <v>1384.58</v>
      </c>
      <c r="E21" s="11">
        <f t="shared" si="0"/>
        <v>1661.5</v>
      </c>
      <c r="F21" s="9"/>
    </row>
    <row r="22" spans="1:6" ht="30" x14ac:dyDescent="0.25">
      <c r="A22" s="9" t="s">
        <v>498</v>
      </c>
      <c r="B22" s="10" t="s">
        <v>499</v>
      </c>
      <c r="C22" s="10" t="s">
        <v>500</v>
      </c>
      <c r="D22" s="11">
        <v>4504.01</v>
      </c>
      <c r="E22" s="11">
        <f t="shared" si="0"/>
        <v>5404.81</v>
      </c>
      <c r="F22" s="9"/>
    </row>
    <row r="23" spans="1:6" x14ac:dyDescent="0.25">
      <c r="A23" s="9" t="s">
        <v>501</v>
      </c>
      <c r="B23" s="10" t="s">
        <v>499</v>
      </c>
      <c r="C23" s="10" t="s">
        <v>502</v>
      </c>
      <c r="D23" s="11">
        <v>2120.87</v>
      </c>
      <c r="E23" s="11">
        <f t="shared" si="0"/>
        <v>2545.04</v>
      </c>
      <c r="F23" s="9"/>
    </row>
    <row r="24" spans="1:6" x14ac:dyDescent="0.25">
      <c r="A24" s="9" t="s">
        <v>503</v>
      </c>
      <c r="B24" s="10" t="s">
        <v>504</v>
      </c>
      <c r="C24" s="14" t="s">
        <v>505</v>
      </c>
      <c r="D24" s="28">
        <v>8788</v>
      </c>
      <c r="E24" s="11">
        <f t="shared" si="0"/>
        <v>10545.6</v>
      </c>
      <c r="F24" s="13"/>
    </row>
    <row r="25" spans="1:6" ht="30" x14ac:dyDescent="0.25">
      <c r="A25" s="9" t="s">
        <v>506</v>
      </c>
      <c r="B25" s="10" t="s">
        <v>507</v>
      </c>
      <c r="C25" s="10" t="s">
        <v>508</v>
      </c>
      <c r="D25" s="11">
        <v>8200</v>
      </c>
      <c r="E25" s="11">
        <f t="shared" si="0"/>
        <v>9840</v>
      </c>
      <c r="F25" s="24" t="s">
        <v>509</v>
      </c>
    </row>
    <row r="26" spans="1:6" x14ac:dyDescent="0.25">
      <c r="A26" s="9" t="s">
        <v>510</v>
      </c>
      <c r="B26" s="10" t="s">
        <v>511</v>
      </c>
      <c r="C26" s="10" t="s">
        <v>512</v>
      </c>
      <c r="D26" s="11">
        <v>2120.87</v>
      </c>
      <c r="E26" s="11">
        <f t="shared" si="0"/>
        <v>2545.04</v>
      </c>
      <c r="F26" s="9"/>
    </row>
    <row r="27" spans="1:6" x14ac:dyDescent="0.25">
      <c r="A27" s="9" t="s">
        <v>513</v>
      </c>
      <c r="B27" s="10" t="s">
        <v>514</v>
      </c>
      <c r="C27" s="10" t="s">
        <v>515</v>
      </c>
      <c r="D27" s="11">
        <v>11466</v>
      </c>
      <c r="E27" s="11">
        <f t="shared" si="0"/>
        <v>13759.2</v>
      </c>
      <c r="F27" s="13"/>
    </row>
    <row r="28" spans="1:6" x14ac:dyDescent="0.25">
      <c r="A28" s="9" t="s">
        <v>516</v>
      </c>
      <c r="B28" s="10" t="s">
        <v>517</v>
      </c>
      <c r="C28" s="10" t="s">
        <v>518</v>
      </c>
      <c r="D28" s="11">
        <v>1179.8499999999999</v>
      </c>
      <c r="E28" s="11">
        <f t="shared" si="0"/>
        <v>1415.82</v>
      </c>
      <c r="F28" s="9"/>
    </row>
    <row r="29" spans="1:6" ht="30" x14ac:dyDescent="0.25">
      <c r="A29" s="9" t="s">
        <v>519</v>
      </c>
      <c r="B29" s="10" t="s">
        <v>520</v>
      </c>
      <c r="C29" s="10" t="s">
        <v>521</v>
      </c>
      <c r="D29" s="11">
        <v>1817.88</v>
      </c>
      <c r="E29" s="11">
        <f t="shared" si="0"/>
        <v>2181.46</v>
      </c>
      <c r="F29" s="9"/>
    </row>
    <row r="30" spans="1:6" ht="45" x14ac:dyDescent="0.25">
      <c r="A30" s="9" t="s">
        <v>522</v>
      </c>
      <c r="B30" s="10" t="s">
        <v>523</v>
      </c>
      <c r="C30" s="10" t="s">
        <v>524</v>
      </c>
      <c r="D30" s="11">
        <v>1639.01</v>
      </c>
      <c r="E30" s="11">
        <f t="shared" si="0"/>
        <v>1966.81</v>
      </c>
      <c r="F30" s="9"/>
    </row>
    <row r="31" spans="1:6" x14ac:dyDescent="0.25">
      <c r="A31" s="9" t="s">
        <v>525</v>
      </c>
      <c r="B31" s="10" t="s">
        <v>526</v>
      </c>
      <c r="C31" s="10" t="s">
        <v>527</v>
      </c>
      <c r="D31" s="11">
        <v>5044.84</v>
      </c>
      <c r="E31" s="11">
        <f t="shared" si="0"/>
        <v>6053.81</v>
      </c>
      <c r="F31" s="9"/>
    </row>
    <row r="32" spans="1:6" ht="30" x14ac:dyDescent="0.25">
      <c r="A32" s="9" t="s">
        <v>528</v>
      </c>
      <c r="B32" s="10" t="s">
        <v>529</v>
      </c>
      <c r="C32" s="10" t="s">
        <v>530</v>
      </c>
      <c r="D32" s="11">
        <v>5044.84</v>
      </c>
      <c r="E32" s="11">
        <f t="shared" si="0"/>
        <v>6053.81</v>
      </c>
      <c r="F32" s="9"/>
    </row>
    <row r="33" spans="1:7" x14ac:dyDescent="0.25">
      <c r="A33" s="9" t="s">
        <v>531</v>
      </c>
      <c r="B33" s="10" t="s">
        <v>532</v>
      </c>
      <c r="C33" s="10" t="s">
        <v>533</v>
      </c>
      <c r="D33" s="11">
        <v>5931.8</v>
      </c>
      <c r="E33" s="11">
        <f t="shared" si="0"/>
        <v>7118.16</v>
      </c>
      <c r="F33" s="9"/>
    </row>
    <row r="34" spans="1:7" x14ac:dyDescent="0.25">
      <c r="A34" s="9" t="s">
        <v>534</v>
      </c>
      <c r="B34" s="10" t="s">
        <v>535</v>
      </c>
      <c r="C34" s="10" t="s">
        <v>536</v>
      </c>
      <c r="D34" s="11">
        <v>1289.9100000000001</v>
      </c>
      <c r="E34" s="11">
        <f t="shared" si="0"/>
        <v>1547.89</v>
      </c>
      <c r="F34" s="9"/>
    </row>
    <row r="35" spans="1:7" x14ac:dyDescent="0.25">
      <c r="A35" s="9" t="s">
        <v>537</v>
      </c>
      <c r="B35" s="14" t="s">
        <v>538</v>
      </c>
      <c r="C35" s="14" t="s">
        <v>539</v>
      </c>
      <c r="D35" s="11">
        <v>1875.69</v>
      </c>
      <c r="E35" s="11">
        <f t="shared" si="0"/>
        <v>2250.83</v>
      </c>
      <c r="F35" s="13"/>
    </row>
    <row r="36" spans="1:7" ht="60" x14ac:dyDescent="0.25">
      <c r="A36" s="9" t="s">
        <v>540</v>
      </c>
      <c r="B36" s="14" t="s">
        <v>541</v>
      </c>
      <c r="C36" s="10" t="s">
        <v>542</v>
      </c>
      <c r="D36" s="28">
        <v>105000</v>
      </c>
      <c r="E36" s="11">
        <f t="shared" si="0"/>
        <v>126000</v>
      </c>
      <c r="F36" s="24" t="s">
        <v>543</v>
      </c>
      <c r="G36" s="29"/>
    </row>
  </sheetData>
  <mergeCells count="9">
    <mergeCell ref="A1:F1"/>
    <mergeCell ref="A2:F2"/>
    <mergeCell ref="A3:F3"/>
    <mergeCell ref="A4:A5"/>
    <mergeCell ref="B4:B5"/>
    <mergeCell ref="C4:C5"/>
    <mergeCell ref="D4:D5"/>
    <mergeCell ref="F4:F5"/>
    <mergeCell ref="E4:E5"/>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58"/>
  <sheetViews>
    <sheetView topLeftCell="A19" workbookViewId="0">
      <selection activeCell="A25" sqref="A25:XFD25"/>
    </sheetView>
  </sheetViews>
  <sheetFormatPr defaultColWidth="9.140625" defaultRowHeight="15" x14ac:dyDescent="0.25"/>
  <cols>
    <col min="1" max="1" width="9.140625" style="8"/>
    <col min="2" max="2" width="40.85546875" style="8" customWidth="1"/>
    <col min="3" max="3" width="51.42578125" style="8" customWidth="1"/>
    <col min="4" max="5" width="13.140625" style="8" customWidth="1"/>
    <col min="6" max="6" width="21.140625" style="8" customWidth="1"/>
    <col min="7" max="16384" width="9.140625" style="8"/>
  </cols>
  <sheetData>
    <row r="1" spans="1:7" ht="15" customHeight="1" x14ac:dyDescent="0.25">
      <c r="A1" s="77" t="s">
        <v>544</v>
      </c>
      <c r="B1" s="77"/>
      <c r="C1" s="77"/>
      <c r="D1" s="77"/>
      <c r="E1" s="77"/>
      <c r="F1" s="77"/>
    </row>
    <row r="2" spans="1:7" ht="15" customHeight="1" x14ac:dyDescent="0.25">
      <c r="A2" s="78" t="s">
        <v>545</v>
      </c>
      <c r="B2" s="78"/>
      <c r="C2" s="78"/>
      <c r="D2" s="78"/>
      <c r="E2" s="78"/>
      <c r="F2" s="78"/>
    </row>
    <row r="3" spans="1:7" x14ac:dyDescent="0.25">
      <c r="A3" s="89"/>
      <c r="B3" s="89"/>
      <c r="C3" s="89"/>
      <c r="D3" s="89"/>
      <c r="E3" s="89"/>
      <c r="F3" s="89"/>
    </row>
    <row r="4" spans="1:7" ht="18" customHeight="1" x14ac:dyDescent="0.25">
      <c r="A4" s="87" t="s">
        <v>4</v>
      </c>
      <c r="B4" s="91" t="s">
        <v>5</v>
      </c>
      <c r="C4" s="91" t="s">
        <v>6</v>
      </c>
      <c r="D4" s="85" t="s">
        <v>7</v>
      </c>
      <c r="E4" s="88" t="s">
        <v>1922</v>
      </c>
      <c r="F4" s="87" t="s">
        <v>8</v>
      </c>
    </row>
    <row r="5" spans="1:7" ht="40.5" customHeight="1" x14ac:dyDescent="0.25">
      <c r="A5" s="90"/>
      <c r="B5" s="86"/>
      <c r="C5" s="86"/>
      <c r="D5" s="92"/>
      <c r="E5" s="92"/>
      <c r="F5" s="90"/>
      <c r="G5" s="27"/>
    </row>
    <row r="6" spans="1:7" ht="30" x14ac:dyDescent="0.25">
      <c r="A6" s="9" t="s">
        <v>546</v>
      </c>
      <c r="B6" s="10" t="s">
        <v>547</v>
      </c>
      <c r="C6" s="10" t="s">
        <v>548</v>
      </c>
      <c r="D6" s="11">
        <v>14177.14</v>
      </c>
      <c r="E6" s="11">
        <f>D6*1.2</f>
        <v>17012.57</v>
      </c>
      <c r="F6" s="9"/>
    </row>
    <row r="7" spans="1:7" ht="45" x14ac:dyDescent="0.25">
      <c r="A7" s="9" t="s">
        <v>549</v>
      </c>
      <c r="B7" s="10" t="s">
        <v>550</v>
      </c>
      <c r="C7" s="10" t="s">
        <v>551</v>
      </c>
      <c r="D7" s="11">
        <v>5649.56</v>
      </c>
      <c r="E7" s="11">
        <f t="shared" ref="E7:E58" si="0">D7*1.2</f>
        <v>6779.47</v>
      </c>
      <c r="F7" s="9"/>
    </row>
    <row r="8" spans="1:7" x14ac:dyDescent="0.25">
      <c r="A8" s="9" t="s">
        <v>552</v>
      </c>
      <c r="B8" s="10" t="s">
        <v>553</v>
      </c>
      <c r="C8" s="10" t="s">
        <v>554</v>
      </c>
      <c r="D8" s="11">
        <v>302.99</v>
      </c>
      <c r="E8" s="11">
        <f t="shared" si="0"/>
        <v>363.59</v>
      </c>
      <c r="F8" s="9"/>
    </row>
    <row r="9" spans="1:7" ht="30" x14ac:dyDescent="0.25">
      <c r="A9" s="9" t="s">
        <v>555</v>
      </c>
      <c r="B9" s="10" t="s">
        <v>556</v>
      </c>
      <c r="C9" s="10" t="s">
        <v>557</v>
      </c>
      <c r="D9" s="11">
        <v>1243.76</v>
      </c>
      <c r="E9" s="11">
        <f t="shared" si="0"/>
        <v>1492.51</v>
      </c>
      <c r="F9" s="9"/>
    </row>
    <row r="10" spans="1:7" ht="30" x14ac:dyDescent="0.25">
      <c r="A10" s="9" t="s">
        <v>558</v>
      </c>
      <c r="B10" s="10" t="s">
        <v>559</v>
      </c>
      <c r="C10" s="10" t="s">
        <v>560</v>
      </c>
      <c r="D10" s="11">
        <v>2223.87</v>
      </c>
      <c r="E10" s="11">
        <f t="shared" si="0"/>
        <v>2668.64</v>
      </c>
      <c r="F10" s="9"/>
    </row>
    <row r="11" spans="1:7" x14ac:dyDescent="0.25">
      <c r="A11" s="9" t="s">
        <v>561</v>
      </c>
      <c r="B11" s="10" t="s">
        <v>562</v>
      </c>
      <c r="C11" s="10" t="s">
        <v>563</v>
      </c>
      <c r="D11" s="11">
        <v>2223.87</v>
      </c>
      <c r="E11" s="11">
        <f t="shared" si="0"/>
        <v>2668.64</v>
      </c>
      <c r="F11" s="9"/>
    </row>
    <row r="12" spans="1:7" x14ac:dyDescent="0.25">
      <c r="A12" s="9" t="s">
        <v>564</v>
      </c>
      <c r="B12" s="10" t="s">
        <v>565</v>
      </c>
      <c r="C12" s="10" t="s">
        <v>566</v>
      </c>
      <c r="D12" s="11">
        <v>1243.76</v>
      </c>
      <c r="E12" s="11">
        <f t="shared" si="0"/>
        <v>1492.51</v>
      </c>
      <c r="F12" s="9"/>
    </row>
    <row r="13" spans="1:7" x14ac:dyDescent="0.25">
      <c r="A13" s="9" t="s">
        <v>567</v>
      </c>
      <c r="B13" s="10" t="s">
        <v>568</v>
      </c>
      <c r="C13" s="10" t="s">
        <v>569</v>
      </c>
      <c r="D13" s="11">
        <v>1796.4</v>
      </c>
      <c r="E13" s="11">
        <f t="shared" si="0"/>
        <v>2155.6799999999998</v>
      </c>
      <c r="F13" s="9"/>
    </row>
    <row r="14" spans="1:7" ht="30" x14ac:dyDescent="0.25">
      <c r="A14" s="9" t="s">
        <v>570</v>
      </c>
      <c r="B14" s="10" t="s">
        <v>571</v>
      </c>
      <c r="C14" s="10" t="s">
        <v>572</v>
      </c>
      <c r="D14" s="11">
        <v>579.87</v>
      </c>
      <c r="E14" s="11">
        <f t="shared" si="0"/>
        <v>695.84</v>
      </c>
      <c r="F14" s="9"/>
    </row>
    <row r="15" spans="1:7" ht="30" x14ac:dyDescent="0.25">
      <c r="A15" s="9" t="s">
        <v>573</v>
      </c>
      <c r="B15" s="10" t="s">
        <v>574</v>
      </c>
      <c r="C15" s="10" t="s">
        <v>575</v>
      </c>
      <c r="D15" s="11">
        <v>1094.6400000000001</v>
      </c>
      <c r="E15" s="11">
        <f t="shared" si="0"/>
        <v>1313.57</v>
      </c>
      <c r="F15" s="9"/>
    </row>
    <row r="16" spans="1:7" x14ac:dyDescent="0.25">
      <c r="A16" s="9" t="s">
        <v>576</v>
      </c>
      <c r="B16" s="10" t="s">
        <v>577</v>
      </c>
      <c r="C16" s="10" t="s">
        <v>578</v>
      </c>
      <c r="D16" s="11">
        <v>2223.87</v>
      </c>
      <c r="E16" s="11">
        <f t="shared" si="0"/>
        <v>2668.64</v>
      </c>
      <c r="F16" s="9"/>
    </row>
    <row r="17" spans="1:6" ht="30" x14ac:dyDescent="0.25">
      <c r="A17" s="9" t="s">
        <v>579</v>
      </c>
      <c r="B17" s="10" t="s">
        <v>580</v>
      </c>
      <c r="C17" s="10" t="s">
        <v>581</v>
      </c>
      <c r="D17" s="11">
        <v>6632.96</v>
      </c>
      <c r="E17" s="11">
        <f t="shared" si="0"/>
        <v>7959.55</v>
      </c>
      <c r="F17" s="9"/>
    </row>
    <row r="18" spans="1:6" x14ac:dyDescent="0.25">
      <c r="A18" s="9" t="s">
        <v>582</v>
      </c>
      <c r="B18" s="10" t="s">
        <v>583</v>
      </c>
      <c r="C18" s="10" t="s">
        <v>584</v>
      </c>
      <c r="D18" s="11">
        <v>4011.72</v>
      </c>
      <c r="E18" s="11">
        <f t="shared" si="0"/>
        <v>4814.0600000000004</v>
      </c>
      <c r="F18" s="9"/>
    </row>
    <row r="19" spans="1:6" x14ac:dyDescent="0.25">
      <c r="A19" s="9" t="s">
        <v>585</v>
      </c>
      <c r="B19" s="10" t="s">
        <v>586</v>
      </c>
      <c r="C19" s="10" t="s">
        <v>587</v>
      </c>
      <c r="D19" s="11">
        <v>6153.69</v>
      </c>
      <c r="E19" s="11">
        <f t="shared" si="0"/>
        <v>7384.43</v>
      </c>
      <c r="F19" s="9"/>
    </row>
    <row r="20" spans="1:6" ht="30" x14ac:dyDescent="0.25">
      <c r="A20" s="9" t="s">
        <v>588</v>
      </c>
      <c r="B20" s="10" t="s">
        <v>586</v>
      </c>
      <c r="C20" s="10" t="s">
        <v>589</v>
      </c>
      <c r="D20" s="11">
        <v>2816.49</v>
      </c>
      <c r="E20" s="11">
        <f t="shared" si="0"/>
        <v>3379.79</v>
      </c>
      <c r="F20" s="9"/>
    </row>
    <row r="21" spans="1:6" x14ac:dyDescent="0.25">
      <c r="A21" s="9" t="s">
        <v>590</v>
      </c>
      <c r="B21" s="10" t="s">
        <v>586</v>
      </c>
      <c r="C21" s="10" t="s">
        <v>591</v>
      </c>
      <c r="D21" s="11">
        <v>4946.62</v>
      </c>
      <c r="E21" s="11">
        <f t="shared" si="0"/>
        <v>5935.94</v>
      </c>
      <c r="F21" s="9"/>
    </row>
    <row r="22" spans="1:6" x14ac:dyDescent="0.25">
      <c r="A22" s="9" t="s">
        <v>592</v>
      </c>
      <c r="B22" s="10" t="s">
        <v>586</v>
      </c>
      <c r="C22" s="10" t="s">
        <v>593</v>
      </c>
      <c r="D22" s="11">
        <v>4615.26</v>
      </c>
      <c r="E22" s="11">
        <f t="shared" si="0"/>
        <v>5538.31</v>
      </c>
      <c r="F22" s="9"/>
    </row>
    <row r="23" spans="1:6" x14ac:dyDescent="0.25">
      <c r="A23" s="9" t="s">
        <v>594</v>
      </c>
      <c r="B23" s="25" t="s">
        <v>595</v>
      </c>
      <c r="C23" s="10" t="s">
        <v>596</v>
      </c>
      <c r="D23" s="11">
        <v>4440.8</v>
      </c>
      <c r="E23" s="11">
        <f t="shared" si="0"/>
        <v>5328.96</v>
      </c>
      <c r="F23" s="26"/>
    </row>
    <row r="24" spans="1:6" x14ac:dyDescent="0.25">
      <c r="A24" s="9" t="s">
        <v>597</v>
      </c>
      <c r="B24" s="25" t="s">
        <v>595</v>
      </c>
      <c r="C24" s="25" t="s">
        <v>598</v>
      </c>
      <c r="D24" s="11">
        <v>4200</v>
      </c>
      <c r="E24" s="11">
        <f t="shared" si="0"/>
        <v>5040</v>
      </c>
      <c r="F24" s="26"/>
    </row>
    <row r="25" spans="1:6" x14ac:dyDescent="0.25">
      <c r="A25" s="9" t="s">
        <v>599</v>
      </c>
      <c r="B25" s="25" t="s">
        <v>595</v>
      </c>
      <c r="C25" s="25" t="s">
        <v>600</v>
      </c>
      <c r="D25" s="11">
        <v>5800</v>
      </c>
      <c r="E25" s="11">
        <f t="shared" si="0"/>
        <v>6960</v>
      </c>
      <c r="F25" s="26"/>
    </row>
    <row r="26" spans="1:6" ht="30" x14ac:dyDescent="0.25">
      <c r="A26" s="9" t="s">
        <v>601</v>
      </c>
      <c r="B26" s="10" t="s">
        <v>602</v>
      </c>
      <c r="C26" s="10" t="s">
        <v>603</v>
      </c>
      <c r="D26" s="11">
        <v>6153.69</v>
      </c>
      <c r="E26" s="11">
        <f t="shared" si="0"/>
        <v>7384.43</v>
      </c>
      <c r="F26" s="9"/>
    </row>
    <row r="27" spans="1:6" x14ac:dyDescent="0.25">
      <c r="A27" s="9" t="s">
        <v>604</v>
      </c>
      <c r="B27" s="10" t="s">
        <v>605</v>
      </c>
      <c r="C27" s="10" t="s">
        <v>606</v>
      </c>
      <c r="D27" s="11">
        <v>1796.4</v>
      </c>
      <c r="E27" s="11">
        <f t="shared" si="0"/>
        <v>2155.6799999999998</v>
      </c>
      <c r="F27" s="9"/>
    </row>
    <row r="28" spans="1:6" x14ac:dyDescent="0.25">
      <c r="A28" s="9" t="s">
        <v>607</v>
      </c>
      <c r="B28" s="25" t="s">
        <v>608</v>
      </c>
      <c r="C28" s="25" t="s">
        <v>609</v>
      </c>
      <c r="D28" s="28">
        <v>4188.3599999999997</v>
      </c>
      <c r="E28" s="11">
        <f t="shared" si="0"/>
        <v>5026.03</v>
      </c>
      <c r="F28" s="26"/>
    </row>
    <row r="29" spans="1:6" x14ac:dyDescent="0.25">
      <c r="A29" s="9" t="s">
        <v>610</v>
      </c>
      <c r="B29" s="10" t="s">
        <v>611</v>
      </c>
      <c r="C29" s="10" t="s">
        <v>612</v>
      </c>
      <c r="D29" s="11">
        <v>1054.4100000000001</v>
      </c>
      <c r="E29" s="11">
        <f t="shared" si="0"/>
        <v>1265.29</v>
      </c>
      <c r="F29" s="9"/>
    </row>
    <row r="30" spans="1:6" ht="30" x14ac:dyDescent="0.25">
      <c r="A30" s="9" t="s">
        <v>613</v>
      </c>
      <c r="B30" s="10" t="s">
        <v>614</v>
      </c>
      <c r="C30" s="10" t="s">
        <v>615</v>
      </c>
      <c r="D30" s="11">
        <v>1568.01</v>
      </c>
      <c r="E30" s="11">
        <f t="shared" si="0"/>
        <v>1881.61</v>
      </c>
      <c r="F30" s="9"/>
    </row>
    <row r="31" spans="1:6" x14ac:dyDescent="0.25">
      <c r="A31" s="9" t="s">
        <v>616</v>
      </c>
      <c r="B31" s="10" t="s">
        <v>617</v>
      </c>
      <c r="C31" s="10" t="s">
        <v>618</v>
      </c>
      <c r="D31" s="11">
        <v>14674.18</v>
      </c>
      <c r="E31" s="11">
        <f t="shared" si="0"/>
        <v>17609.02</v>
      </c>
      <c r="F31" s="9"/>
    </row>
    <row r="32" spans="1:6" x14ac:dyDescent="0.25">
      <c r="A32" s="9" t="s">
        <v>619</v>
      </c>
      <c r="B32" s="10" t="s">
        <v>620</v>
      </c>
      <c r="C32" s="10" t="s">
        <v>621</v>
      </c>
      <c r="D32" s="11">
        <v>14674.18</v>
      </c>
      <c r="E32" s="11">
        <f t="shared" si="0"/>
        <v>17609.02</v>
      </c>
      <c r="F32" s="9"/>
    </row>
    <row r="33" spans="1:6" x14ac:dyDescent="0.25">
      <c r="A33" s="9" t="s">
        <v>622</v>
      </c>
      <c r="B33" s="10" t="s">
        <v>617</v>
      </c>
      <c r="C33" s="10" t="s">
        <v>623</v>
      </c>
      <c r="D33" s="11">
        <v>12544.06</v>
      </c>
      <c r="E33" s="11">
        <f t="shared" si="0"/>
        <v>15052.87</v>
      </c>
      <c r="F33" s="9"/>
    </row>
    <row r="34" spans="1:6" x14ac:dyDescent="0.25">
      <c r="A34" s="9" t="s">
        <v>624</v>
      </c>
      <c r="B34" s="10" t="s">
        <v>625</v>
      </c>
      <c r="C34" s="10" t="s">
        <v>626</v>
      </c>
      <c r="D34" s="11">
        <v>2223.87</v>
      </c>
      <c r="E34" s="11">
        <f t="shared" si="0"/>
        <v>2668.64</v>
      </c>
      <c r="F34" s="9"/>
    </row>
    <row r="35" spans="1:6" ht="45" x14ac:dyDescent="0.25">
      <c r="A35" s="9" t="s">
        <v>627</v>
      </c>
      <c r="B35" s="10" t="s">
        <v>628</v>
      </c>
      <c r="C35" s="10" t="s">
        <v>629</v>
      </c>
      <c r="D35" s="11">
        <v>743.18</v>
      </c>
      <c r="E35" s="11">
        <f t="shared" si="0"/>
        <v>891.82</v>
      </c>
      <c r="F35" s="9"/>
    </row>
    <row r="36" spans="1:6" x14ac:dyDescent="0.25">
      <c r="A36" s="9" t="s">
        <v>630</v>
      </c>
      <c r="B36" s="10" t="s">
        <v>631</v>
      </c>
      <c r="C36" s="10" t="s">
        <v>632</v>
      </c>
      <c r="D36" s="11">
        <v>1105.29</v>
      </c>
      <c r="E36" s="11">
        <f t="shared" si="0"/>
        <v>1326.35</v>
      </c>
      <c r="F36" s="9"/>
    </row>
    <row r="37" spans="1:6" x14ac:dyDescent="0.25">
      <c r="A37" s="9" t="s">
        <v>633</v>
      </c>
      <c r="B37" s="10" t="s">
        <v>634</v>
      </c>
      <c r="C37" s="10" t="s">
        <v>635</v>
      </c>
      <c r="D37" s="11">
        <v>500.59</v>
      </c>
      <c r="E37" s="11">
        <f t="shared" si="0"/>
        <v>600.71</v>
      </c>
      <c r="F37" s="9"/>
    </row>
    <row r="38" spans="1:6" x14ac:dyDescent="0.25">
      <c r="A38" s="9" t="s">
        <v>636</v>
      </c>
      <c r="B38" s="10" t="s">
        <v>637</v>
      </c>
      <c r="C38" s="10" t="s">
        <v>638</v>
      </c>
      <c r="D38" s="11">
        <v>1502.92</v>
      </c>
      <c r="E38" s="11">
        <f t="shared" si="0"/>
        <v>1803.5</v>
      </c>
      <c r="F38" s="9"/>
    </row>
    <row r="39" spans="1:6" ht="30" x14ac:dyDescent="0.25">
      <c r="A39" s="9" t="s">
        <v>639</v>
      </c>
      <c r="B39" s="10" t="s">
        <v>640</v>
      </c>
      <c r="C39" s="10" t="s">
        <v>641</v>
      </c>
      <c r="D39" s="11">
        <v>2603.48</v>
      </c>
      <c r="E39" s="11">
        <f t="shared" si="0"/>
        <v>3124.18</v>
      </c>
      <c r="F39" s="9"/>
    </row>
    <row r="40" spans="1:6" ht="30" x14ac:dyDescent="0.25">
      <c r="A40" s="9" t="s">
        <v>642</v>
      </c>
      <c r="B40" s="10" t="s">
        <v>643</v>
      </c>
      <c r="C40" s="10" t="s">
        <v>641</v>
      </c>
      <c r="D40" s="11">
        <v>4011.72</v>
      </c>
      <c r="E40" s="11">
        <f t="shared" si="0"/>
        <v>4814.0600000000004</v>
      </c>
      <c r="F40" s="9"/>
    </row>
    <row r="41" spans="1:6" ht="30" x14ac:dyDescent="0.25">
      <c r="A41" s="9" t="s">
        <v>644</v>
      </c>
      <c r="B41" s="10" t="s">
        <v>645</v>
      </c>
      <c r="C41" s="10" t="s">
        <v>641</v>
      </c>
      <c r="D41" s="11">
        <v>4615.26</v>
      </c>
      <c r="E41" s="11">
        <f t="shared" si="0"/>
        <v>5538.31</v>
      </c>
      <c r="F41" s="9"/>
    </row>
    <row r="42" spans="1:6" ht="30" x14ac:dyDescent="0.25">
      <c r="A42" s="9" t="s">
        <v>646</v>
      </c>
      <c r="B42" s="10" t="s">
        <v>647</v>
      </c>
      <c r="C42" s="10" t="s">
        <v>641</v>
      </c>
      <c r="D42" s="11">
        <v>6153.69</v>
      </c>
      <c r="E42" s="11">
        <f t="shared" si="0"/>
        <v>7384.43</v>
      </c>
      <c r="F42" s="9"/>
    </row>
    <row r="43" spans="1:6" ht="30" x14ac:dyDescent="0.25">
      <c r="A43" s="9" t="s">
        <v>648</v>
      </c>
      <c r="B43" s="10" t="s">
        <v>649</v>
      </c>
      <c r="C43" s="10" t="s">
        <v>641</v>
      </c>
      <c r="D43" s="11">
        <v>6922.9</v>
      </c>
      <c r="E43" s="11">
        <f t="shared" si="0"/>
        <v>8307.48</v>
      </c>
      <c r="F43" s="9"/>
    </row>
    <row r="44" spans="1:6" ht="60.75" customHeight="1" x14ac:dyDescent="0.25">
      <c r="A44" s="9" t="s">
        <v>650</v>
      </c>
      <c r="B44" s="10" t="s">
        <v>651</v>
      </c>
      <c r="C44" s="10" t="s">
        <v>652</v>
      </c>
      <c r="D44" s="11">
        <v>1243.76</v>
      </c>
      <c r="E44" s="11">
        <f t="shared" si="0"/>
        <v>1492.51</v>
      </c>
      <c r="F44" s="9"/>
    </row>
    <row r="45" spans="1:6" ht="60.75" customHeight="1" x14ac:dyDescent="0.25">
      <c r="A45" s="9" t="s">
        <v>653</v>
      </c>
      <c r="B45" s="10" t="s">
        <v>654</v>
      </c>
      <c r="C45" s="10" t="s">
        <v>652</v>
      </c>
      <c r="D45" s="11">
        <v>1568.01</v>
      </c>
      <c r="E45" s="11">
        <f t="shared" si="0"/>
        <v>1881.61</v>
      </c>
      <c r="F45" s="9"/>
    </row>
    <row r="46" spans="1:6" ht="60.75" customHeight="1" x14ac:dyDescent="0.25">
      <c r="A46" s="9" t="s">
        <v>655</v>
      </c>
      <c r="B46" s="10" t="s">
        <v>656</v>
      </c>
      <c r="C46" s="10" t="s">
        <v>652</v>
      </c>
      <c r="D46" s="11">
        <v>1331.33</v>
      </c>
      <c r="E46" s="11">
        <f t="shared" si="0"/>
        <v>1597.6</v>
      </c>
      <c r="F46" s="9"/>
    </row>
    <row r="47" spans="1:6" ht="59.25" customHeight="1" x14ac:dyDescent="0.25">
      <c r="A47" s="9" t="s">
        <v>657</v>
      </c>
      <c r="B47" s="10" t="s">
        <v>658</v>
      </c>
      <c r="C47" s="10" t="s">
        <v>652</v>
      </c>
      <c r="D47" s="11">
        <v>1331.33</v>
      </c>
      <c r="E47" s="11">
        <f t="shared" si="0"/>
        <v>1597.6</v>
      </c>
      <c r="F47" s="9"/>
    </row>
    <row r="48" spans="1:6" x14ac:dyDescent="0.25">
      <c r="A48" s="9" t="s">
        <v>659</v>
      </c>
      <c r="B48" s="10" t="s">
        <v>660</v>
      </c>
      <c r="C48" s="10" t="s">
        <v>661</v>
      </c>
      <c r="D48" s="11">
        <v>605.96</v>
      </c>
      <c r="E48" s="11">
        <f t="shared" si="0"/>
        <v>727.15</v>
      </c>
      <c r="F48" s="9"/>
    </row>
    <row r="49" spans="1:6" x14ac:dyDescent="0.25">
      <c r="A49" s="9" t="s">
        <v>662</v>
      </c>
      <c r="B49" s="10" t="s">
        <v>663</v>
      </c>
      <c r="C49" s="10" t="s">
        <v>664</v>
      </c>
      <c r="D49" s="11">
        <v>500.59</v>
      </c>
      <c r="E49" s="11">
        <f t="shared" si="0"/>
        <v>600.71</v>
      </c>
      <c r="F49" s="9"/>
    </row>
    <row r="50" spans="1:6" x14ac:dyDescent="0.25">
      <c r="A50" s="9" t="s">
        <v>665</v>
      </c>
      <c r="B50" s="10" t="s">
        <v>666</v>
      </c>
      <c r="C50" s="10" t="s">
        <v>667</v>
      </c>
      <c r="D50" s="11">
        <v>12544.06</v>
      </c>
      <c r="E50" s="11">
        <f t="shared" si="0"/>
        <v>15052.87</v>
      </c>
      <c r="F50" s="9"/>
    </row>
    <row r="51" spans="1:6" x14ac:dyDescent="0.25">
      <c r="A51" s="9" t="s">
        <v>668</v>
      </c>
      <c r="B51" s="10" t="s">
        <v>666</v>
      </c>
      <c r="C51" s="10" t="s">
        <v>669</v>
      </c>
      <c r="D51" s="11">
        <v>14674.18</v>
      </c>
      <c r="E51" s="11">
        <f t="shared" si="0"/>
        <v>17609.02</v>
      </c>
      <c r="F51" s="9"/>
    </row>
    <row r="52" spans="1:6" x14ac:dyDescent="0.25">
      <c r="A52" s="9" t="s">
        <v>670</v>
      </c>
      <c r="B52" s="14" t="s">
        <v>666</v>
      </c>
      <c r="C52" s="14" t="s">
        <v>671</v>
      </c>
      <c r="D52" s="28">
        <v>13885.3</v>
      </c>
      <c r="E52" s="11">
        <f t="shared" si="0"/>
        <v>16662.36</v>
      </c>
      <c r="F52" s="26"/>
    </row>
    <row r="53" spans="1:6" x14ac:dyDescent="0.25">
      <c r="A53" s="9" t="s">
        <v>672</v>
      </c>
      <c r="B53" s="10" t="s">
        <v>673</v>
      </c>
      <c r="C53" s="14" t="s">
        <v>674</v>
      </c>
      <c r="D53" s="28">
        <v>4188.3599999999997</v>
      </c>
      <c r="E53" s="11">
        <f t="shared" si="0"/>
        <v>5026.03</v>
      </c>
      <c r="F53" s="26"/>
    </row>
    <row r="54" spans="1:6" ht="30" x14ac:dyDescent="0.25">
      <c r="A54" s="9" t="s">
        <v>675</v>
      </c>
      <c r="B54" s="10" t="s">
        <v>676</v>
      </c>
      <c r="C54" s="10" t="s">
        <v>677</v>
      </c>
      <c r="D54" s="28">
        <v>1508</v>
      </c>
      <c r="E54" s="11">
        <f t="shared" si="0"/>
        <v>1809.6</v>
      </c>
      <c r="F54" s="26"/>
    </row>
    <row r="55" spans="1:6" x14ac:dyDescent="0.25">
      <c r="A55" s="9" t="s">
        <v>678</v>
      </c>
      <c r="B55" s="25" t="s">
        <v>679</v>
      </c>
      <c r="C55" s="10" t="s">
        <v>680</v>
      </c>
      <c r="D55" s="28">
        <v>1170</v>
      </c>
      <c r="E55" s="11">
        <f t="shared" si="0"/>
        <v>1404</v>
      </c>
      <c r="F55" s="26"/>
    </row>
    <row r="56" spans="1:6" x14ac:dyDescent="0.25">
      <c r="A56" s="9" t="s">
        <v>681</v>
      </c>
      <c r="B56" s="10" t="s">
        <v>682</v>
      </c>
      <c r="C56" s="10" t="s">
        <v>683</v>
      </c>
      <c r="D56" s="28">
        <v>3510</v>
      </c>
      <c r="E56" s="11">
        <f t="shared" si="0"/>
        <v>4212</v>
      </c>
      <c r="F56" s="26"/>
    </row>
    <row r="57" spans="1:6" x14ac:dyDescent="0.25">
      <c r="A57" s="9" t="s">
        <v>684</v>
      </c>
      <c r="B57" s="10" t="s">
        <v>685</v>
      </c>
      <c r="C57" s="14" t="s">
        <v>686</v>
      </c>
      <c r="D57" s="28">
        <v>10595</v>
      </c>
      <c r="E57" s="11">
        <f t="shared" si="0"/>
        <v>12714</v>
      </c>
      <c r="F57" s="26"/>
    </row>
    <row r="58" spans="1:6" ht="45" x14ac:dyDescent="0.25">
      <c r="A58" s="9" t="s">
        <v>687</v>
      </c>
      <c r="B58" s="10" t="s">
        <v>688</v>
      </c>
      <c r="C58" s="14" t="s">
        <v>689</v>
      </c>
      <c r="D58" s="28">
        <v>3510</v>
      </c>
      <c r="E58" s="11">
        <f t="shared" si="0"/>
        <v>4212</v>
      </c>
      <c r="F58" s="26"/>
    </row>
  </sheetData>
  <mergeCells count="9">
    <mergeCell ref="A1:F1"/>
    <mergeCell ref="A2:F2"/>
    <mergeCell ref="A3:F3"/>
    <mergeCell ref="A4:A5"/>
    <mergeCell ref="B4:B5"/>
    <mergeCell ref="C4:C5"/>
    <mergeCell ref="D4:D5"/>
    <mergeCell ref="F4:F5"/>
    <mergeCell ref="E4:E5"/>
  </mergeCell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32"/>
  <sheetViews>
    <sheetView topLeftCell="A7" workbookViewId="0">
      <selection activeCell="A32" sqref="A32:XFD32"/>
    </sheetView>
  </sheetViews>
  <sheetFormatPr defaultColWidth="9.140625" defaultRowHeight="15" x14ac:dyDescent="0.25"/>
  <cols>
    <col min="1" max="1" width="9.140625" style="8"/>
    <col min="2" max="2" width="37" style="8" customWidth="1"/>
    <col min="3" max="3" width="51.42578125" style="8" customWidth="1"/>
    <col min="4" max="5" width="13.140625" style="8" customWidth="1"/>
    <col min="6" max="6" width="21.140625" style="8" customWidth="1"/>
    <col min="7" max="16384" width="9.140625" style="8"/>
  </cols>
  <sheetData>
    <row r="1" spans="1:6" x14ac:dyDescent="0.25">
      <c r="A1" s="77" t="s">
        <v>690</v>
      </c>
      <c r="B1" s="77"/>
      <c r="C1" s="77"/>
      <c r="D1" s="77"/>
      <c r="E1" s="77"/>
      <c r="F1" s="77"/>
    </row>
    <row r="2" spans="1:6" x14ac:dyDescent="0.25">
      <c r="A2" s="78" t="s">
        <v>691</v>
      </c>
      <c r="B2" s="79"/>
      <c r="C2" s="79"/>
      <c r="D2" s="79"/>
      <c r="E2" s="79"/>
      <c r="F2" s="79"/>
    </row>
    <row r="3" spans="1:6" x14ac:dyDescent="0.25">
      <c r="A3" s="80"/>
      <c r="B3" s="81"/>
      <c r="C3" s="81"/>
      <c r="D3" s="81"/>
      <c r="E3" s="81"/>
      <c r="F3" s="81"/>
    </row>
    <row r="4" spans="1:6" ht="21.75" customHeight="1" x14ac:dyDescent="0.25">
      <c r="A4" s="82" t="s">
        <v>4</v>
      </c>
      <c r="B4" s="83" t="s">
        <v>5</v>
      </c>
      <c r="C4" s="83" t="s">
        <v>6</v>
      </c>
      <c r="D4" s="85" t="s">
        <v>7</v>
      </c>
      <c r="E4" s="88" t="s">
        <v>1922</v>
      </c>
      <c r="F4" s="87" t="s">
        <v>8</v>
      </c>
    </row>
    <row r="5" spans="1:6" ht="35.25" customHeight="1" x14ac:dyDescent="0.25">
      <c r="A5" s="83"/>
      <c r="B5" s="84"/>
      <c r="C5" s="84"/>
      <c r="D5" s="86"/>
      <c r="E5" s="86"/>
      <c r="F5" s="86"/>
    </row>
    <row r="6" spans="1:6" ht="30" x14ac:dyDescent="0.25">
      <c r="A6" s="13" t="s">
        <v>692</v>
      </c>
      <c r="B6" s="10" t="s">
        <v>693</v>
      </c>
      <c r="C6" s="10" t="s">
        <v>694</v>
      </c>
      <c r="D6" s="11">
        <v>2384.5500000000002</v>
      </c>
      <c r="E6" s="11">
        <f>D6*1.2</f>
        <v>2861.46</v>
      </c>
      <c r="F6" s="9"/>
    </row>
    <row r="7" spans="1:6" ht="30" x14ac:dyDescent="0.25">
      <c r="A7" s="13" t="s">
        <v>695</v>
      </c>
      <c r="B7" s="10" t="s">
        <v>693</v>
      </c>
      <c r="C7" s="10" t="s">
        <v>696</v>
      </c>
      <c r="D7" s="11">
        <v>3300.51</v>
      </c>
      <c r="E7" s="11">
        <f t="shared" ref="E7:E32" si="0">D7*1.2</f>
        <v>3960.61</v>
      </c>
      <c r="F7" s="9"/>
    </row>
    <row r="8" spans="1:6" ht="30" x14ac:dyDescent="0.25">
      <c r="A8" s="13" t="s">
        <v>697</v>
      </c>
      <c r="B8" s="10" t="s">
        <v>698</v>
      </c>
      <c r="C8" s="10" t="s">
        <v>699</v>
      </c>
      <c r="D8" s="11">
        <v>898.2</v>
      </c>
      <c r="E8" s="11">
        <f t="shared" si="0"/>
        <v>1077.8399999999999</v>
      </c>
      <c r="F8" s="9"/>
    </row>
    <row r="9" spans="1:6" ht="45" x14ac:dyDescent="0.25">
      <c r="A9" s="13" t="s">
        <v>700</v>
      </c>
      <c r="B9" s="10" t="s">
        <v>701</v>
      </c>
      <c r="C9" s="10" t="s">
        <v>699</v>
      </c>
      <c r="D9" s="11">
        <v>1077.8399999999999</v>
      </c>
      <c r="E9" s="11">
        <f t="shared" si="0"/>
        <v>1293.4100000000001</v>
      </c>
      <c r="F9" s="9" t="s">
        <v>128</v>
      </c>
    </row>
    <row r="10" spans="1:6" ht="30" x14ac:dyDescent="0.25">
      <c r="A10" s="13" t="s">
        <v>702</v>
      </c>
      <c r="B10" s="10" t="s">
        <v>703</v>
      </c>
      <c r="C10" s="10" t="s">
        <v>699</v>
      </c>
      <c r="D10" s="11">
        <v>898.2</v>
      </c>
      <c r="E10" s="11">
        <f t="shared" si="0"/>
        <v>1077.8399999999999</v>
      </c>
      <c r="F10" s="9" t="s">
        <v>704</v>
      </c>
    </row>
    <row r="11" spans="1:6" x14ac:dyDescent="0.25">
      <c r="A11" s="13" t="s">
        <v>705</v>
      </c>
      <c r="B11" s="10" t="s">
        <v>706</v>
      </c>
      <c r="C11" s="10" t="s">
        <v>707</v>
      </c>
      <c r="D11" s="11">
        <v>4146.6400000000003</v>
      </c>
      <c r="E11" s="11">
        <f t="shared" si="0"/>
        <v>4975.97</v>
      </c>
      <c r="F11" s="9"/>
    </row>
    <row r="12" spans="1:6" x14ac:dyDescent="0.25">
      <c r="A12" s="13" t="s">
        <v>708</v>
      </c>
      <c r="B12" s="10" t="s">
        <v>709</v>
      </c>
      <c r="C12" s="10" t="s">
        <v>710</v>
      </c>
      <c r="D12" s="11">
        <v>379.87</v>
      </c>
      <c r="E12" s="11">
        <f t="shared" si="0"/>
        <v>455.84</v>
      </c>
      <c r="F12" s="9"/>
    </row>
    <row r="13" spans="1:6" ht="30" x14ac:dyDescent="0.25">
      <c r="A13" s="13" t="s">
        <v>711</v>
      </c>
      <c r="B13" s="10" t="s">
        <v>709</v>
      </c>
      <c r="C13" s="10" t="s">
        <v>712</v>
      </c>
      <c r="D13" s="11">
        <v>379.87</v>
      </c>
      <c r="E13" s="11">
        <f t="shared" si="0"/>
        <v>455.84</v>
      </c>
      <c r="F13" s="9"/>
    </row>
    <row r="14" spans="1:6" x14ac:dyDescent="0.25">
      <c r="A14" s="13" t="s">
        <v>713</v>
      </c>
      <c r="B14" s="10" t="s">
        <v>709</v>
      </c>
      <c r="C14" s="10" t="s">
        <v>714</v>
      </c>
      <c r="D14" s="11">
        <v>379.87</v>
      </c>
      <c r="E14" s="11">
        <f t="shared" si="0"/>
        <v>455.84</v>
      </c>
      <c r="F14" s="9"/>
    </row>
    <row r="15" spans="1:6" x14ac:dyDescent="0.25">
      <c r="A15" s="13" t="s">
        <v>715</v>
      </c>
      <c r="B15" s="10" t="s">
        <v>716</v>
      </c>
      <c r="C15" s="10" t="s">
        <v>717</v>
      </c>
      <c r="D15" s="11">
        <v>578.67999999999995</v>
      </c>
      <c r="E15" s="11">
        <f t="shared" si="0"/>
        <v>694.42</v>
      </c>
      <c r="F15" s="9"/>
    </row>
    <row r="16" spans="1:6" x14ac:dyDescent="0.25">
      <c r="A16" s="13" t="s">
        <v>718</v>
      </c>
      <c r="B16" s="10" t="s">
        <v>716</v>
      </c>
      <c r="C16" s="10" t="s">
        <v>719</v>
      </c>
      <c r="D16" s="11">
        <v>585.79</v>
      </c>
      <c r="E16" s="11">
        <f t="shared" si="0"/>
        <v>702.95</v>
      </c>
      <c r="F16" s="9"/>
    </row>
    <row r="17" spans="1:6" x14ac:dyDescent="0.25">
      <c r="A17" s="13" t="s">
        <v>720</v>
      </c>
      <c r="B17" s="14" t="s">
        <v>721</v>
      </c>
      <c r="C17" s="14" t="s">
        <v>722</v>
      </c>
      <c r="D17" s="30">
        <v>419.9</v>
      </c>
      <c r="E17" s="11">
        <f t="shared" si="0"/>
        <v>503.88</v>
      </c>
      <c r="F17" s="13"/>
    </row>
    <row r="18" spans="1:6" ht="30" x14ac:dyDescent="0.25">
      <c r="A18" s="13" t="s">
        <v>723</v>
      </c>
      <c r="B18" s="14" t="s">
        <v>724</v>
      </c>
      <c r="C18" s="10" t="s">
        <v>725</v>
      </c>
      <c r="D18" s="31">
        <v>12610</v>
      </c>
      <c r="E18" s="11">
        <f t="shared" si="0"/>
        <v>15132</v>
      </c>
      <c r="F18" s="24" t="s">
        <v>216</v>
      </c>
    </row>
    <row r="19" spans="1:6" x14ac:dyDescent="0.25">
      <c r="A19" s="13" t="s">
        <v>726</v>
      </c>
      <c r="B19" s="14" t="s">
        <v>727</v>
      </c>
      <c r="C19" s="10" t="s">
        <v>728</v>
      </c>
      <c r="D19" s="30">
        <v>11000</v>
      </c>
      <c r="E19" s="11">
        <f t="shared" si="0"/>
        <v>13200</v>
      </c>
      <c r="F19" s="13"/>
    </row>
    <row r="20" spans="1:6" x14ac:dyDescent="0.25">
      <c r="A20" s="13" t="s">
        <v>729</v>
      </c>
      <c r="B20" s="10" t="s">
        <v>730</v>
      </c>
      <c r="C20" s="10" t="s">
        <v>731</v>
      </c>
      <c r="D20" s="11">
        <v>4733.6000000000004</v>
      </c>
      <c r="E20" s="11">
        <f t="shared" si="0"/>
        <v>5680.32</v>
      </c>
      <c r="F20" s="9"/>
    </row>
    <row r="21" spans="1:6" x14ac:dyDescent="0.25">
      <c r="A21" s="13" t="s">
        <v>732</v>
      </c>
      <c r="B21" s="10" t="s">
        <v>733</v>
      </c>
      <c r="C21" s="10" t="s">
        <v>734</v>
      </c>
      <c r="D21" s="11">
        <v>2470.94</v>
      </c>
      <c r="E21" s="11">
        <f t="shared" si="0"/>
        <v>2965.13</v>
      </c>
      <c r="F21" s="9"/>
    </row>
    <row r="22" spans="1:6" x14ac:dyDescent="0.25">
      <c r="A22" s="13" t="s">
        <v>735</v>
      </c>
      <c r="B22" s="10" t="s">
        <v>736</v>
      </c>
      <c r="C22" s="10" t="s">
        <v>737</v>
      </c>
      <c r="D22" s="11">
        <v>708.85</v>
      </c>
      <c r="E22" s="11">
        <f t="shared" si="0"/>
        <v>850.62</v>
      </c>
      <c r="F22" s="9"/>
    </row>
    <row r="23" spans="1:6" x14ac:dyDescent="0.25">
      <c r="A23" s="13" t="s">
        <v>738</v>
      </c>
      <c r="B23" s="10" t="s">
        <v>736</v>
      </c>
      <c r="C23" s="10" t="s">
        <v>739</v>
      </c>
      <c r="D23" s="11">
        <v>5770.26</v>
      </c>
      <c r="E23" s="11">
        <f t="shared" si="0"/>
        <v>6924.31</v>
      </c>
      <c r="F23" s="9"/>
    </row>
    <row r="24" spans="1:6" x14ac:dyDescent="0.25">
      <c r="A24" s="13" t="s">
        <v>740</v>
      </c>
      <c r="B24" s="10" t="s">
        <v>736</v>
      </c>
      <c r="C24" s="10" t="s">
        <v>741</v>
      </c>
      <c r="D24" s="11">
        <v>5770.26</v>
      </c>
      <c r="E24" s="11">
        <f t="shared" si="0"/>
        <v>6924.31</v>
      </c>
      <c r="F24" s="9"/>
    </row>
    <row r="25" spans="1:6" x14ac:dyDescent="0.25">
      <c r="A25" s="13" t="s">
        <v>742</v>
      </c>
      <c r="B25" s="10" t="s">
        <v>743</v>
      </c>
      <c r="C25" s="10" t="s">
        <v>744</v>
      </c>
      <c r="D25" s="11">
        <v>1485.16</v>
      </c>
      <c r="E25" s="11">
        <f t="shared" si="0"/>
        <v>1782.19</v>
      </c>
      <c r="F25" s="9"/>
    </row>
    <row r="26" spans="1:6" ht="30" x14ac:dyDescent="0.25">
      <c r="A26" s="13" t="s">
        <v>745</v>
      </c>
      <c r="B26" s="10" t="s">
        <v>746</v>
      </c>
      <c r="C26" s="10" t="s">
        <v>744</v>
      </c>
      <c r="D26" s="11">
        <v>1844.69</v>
      </c>
      <c r="E26" s="11">
        <f t="shared" si="0"/>
        <v>2213.63</v>
      </c>
      <c r="F26" s="9" t="s">
        <v>128</v>
      </c>
    </row>
    <row r="27" spans="1:6" ht="30" x14ac:dyDescent="0.25">
      <c r="A27" s="13" t="s">
        <v>747</v>
      </c>
      <c r="B27" s="10" t="s">
        <v>748</v>
      </c>
      <c r="C27" s="10" t="s">
        <v>744</v>
      </c>
      <c r="D27" s="11">
        <v>1485.16</v>
      </c>
      <c r="E27" s="11">
        <f t="shared" si="0"/>
        <v>1782.19</v>
      </c>
      <c r="F27" s="9" t="s">
        <v>704</v>
      </c>
    </row>
    <row r="28" spans="1:6" x14ac:dyDescent="0.25">
      <c r="A28" s="13" t="s">
        <v>749</v>
      </c>
      <c r="B28" s="10" t="s">
        <v>750</v>
      </c>
      <c r="C28" s="10" t="s">
        <v>751</v>
      </c>
      <c r="D28" s="11">
        <v>2674.49</v>
      </c>
      <c r="E28" s="11">
        <f t="shared" si="0"/>
        <v>3209.39</v>
      </c>
      <c r="F28" s="9"/>
    </row>
    <row r="29" spans="1:6" x14ac:dyDescent="0.25">
      <c r="A29" s="13" t="s">
        <v>752</v>
      </c>
      <c r="B29" s="10" t="s">
        <v>750</v>
      </c>
      <c r="C29" s="10" t="s">
        <v>753</v>
      </c>
      <c r="D29" s="11">
        <v>2674.49</v>
      </c>
      <c r="E29" s="11">
        <f t="shared" si="0"/>
        <v>3209.39</v>
      </c>
      <c r="F29" s="9"/>
    </row>
    <row r="30" spans="1:6" x14ac:dyDescent="0.25">
      <c r="A30" s="13" t="s">
        <v>754</v>
      </c>
      <c r="B30" s="10" t="s">
        <v>750</v>
      </c>
      <c r="C30" s="10" t="s">
        <v>755</v>
      </c>
      <c r="D30" s="11">
        <v>2674.49</v>
      </c>
      <c r="E30" s="11">
        <f t="shared" si="0"/>
        <v>3209.39</v>
      </c>
      <c r="F30" s="9"/>
    </row>
    <row r="31" spans="1:6" x14ac:dyDescent="0.25">
      <c r="A31" s="13" t="s">
        <v>756</v>
      </c>
      <c r="B31" s="10" t="s">
        <v>750</v>
      </c>
      <c r="C31" s="10" t="s">
        <v>757</v>
      </c>
      <c r="D31" s="11">
        <v>2674.49</v>
      </c>
      <c r="E31" s="11">
        <f t="shared" si="0"/>
        <v>3209.39</v>
      </c>
      <c r="F31" s="9"/>
    </row>
    <row r="32" spans="1:6" ht="30" x14ac:dyDescent="0.25">
      <c r="A32" s="13" t="s">
        <v>758</v>
      </c>
      <c r="B32" s="14" t="s">
        <v>759</v>
      </c>
      <c r="C32" s="14" t="s">
        <v>760</v>
      </c>
      <c r="D32" s="31">
        <v>4160</v>
      </c>
      <c r="E32" s="11">
        <f t="shared" si="0"/>
        <v>4992</v>
      </c>
      <c r="F32" s="13"/>
    </row>
  </sheetData>
  <mergeCells count="9">
    <mergeCell ref="A1:F1"/>
    <mergeCell ref="A2:F2"/>
    <mergeCell ref="A3:F3"/>
    <mergeCell ref="A4:A5"/>
    <mergeCell ref="B4:B5"/>
    <mergeCell ref="C4:C5"/>
    <mergeCell ref="D4:D5"/>
    <mergeCell ref="F4:F5"/>
    <mergeCell ref="E4:E5"/>
  </mergeCells>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330"/>
  <sheetViews>
    <sheetView topLeftCell="A280" workbookViewId="0">
      <selection activeCell="A286" sqref="A286:XFD286"/>
    </sheetView>
  </sheetViews>
  <sheetFormatPr defaultColWidth="9.140625" defaultRowHeight="15" x14ac:dyDescent="0.25"/>
  <cols>
    <col min="1" max="1" width="9.140625" style="8"/>
    <col min="2" max="2" width="42" style="8" customWidth="1"/>
    <col min="3" max="3" width="51.85546875" style="8" customWidth="1"/>
    <col min="4" max="5" width="13.140625" style="8" customWidth="1"/>
    <col min="6" max="6" width="21.140625" style="8" customWidth="1"/>
    <col min="7" max="7" width="25.42578125" style="8" customWidth="1"/>
    <col min="8" max="16384" width="9.140625" style="8"/>
  </cols>
  <sheetData>
    <row r="1" spans="1:7" x14ac:dyDescent="0.25">
      <c r="A1" s="77" t="s">
        <v>761</v>
      </c>
      <c r="B1" s="77"/>
      <c r="C1" s="77"/>
      <c r="D1" s="77"/>
      <c r="E1" s="77"/>
      <c r="F1" s="77"/>
    </row>
    <row r="2" spans="1:7" x14ac:dyDescent="0.25">
      <c r="A2" s="78" t="s">
        <v>762</v>
      </c>
      <c r="B2" s="79"/>
      <c r="C2" s="79"/>
      <c r="D2" s="79"/>
      <c r="E2" s="79"/>
      <c r="F2" s="79"/>
    </row>
    <row r="3" spans="1:7" x14ac:dyDescent="0.25">
      <c r="A3" s="80"/>
      <c r="B3" s="81"/>
      <c r="C3" s="81"/>
      <c r="D3" s="81"/>
      <c r="E3" s="81"/>
      <c r="F3" s="81"/>
    </row>
    <row r="4" spans="1:7" ht="19.5" customHeight="1" x14ac:dyDescent="0.25">
      <c r="A4" s="82" t="s">
        <v>4</v>
      </c>
      <c r="B4" s="83" t="s">
        <v>5</v>
      </c>
      <c r="C4" s="83" t="s">
        <v>6</v>
      </c>
      <c r="D4" s="85" t="s">
        <v>7</v>
      </c>
      <c r="E4" s="88" t="s">
        <v>1922</v>
      </c>
      <c r="F4" s="87" t="s">
        <v>8</v>
      </c>
    </row>
    <row r="5" spans="1:7" ht="54" customHeight="1" x14ac:dyDescent="0.25">
      <c r="A5" s="83"/>
      <c r="B5" s="84"/>
      <c r="C5" s="84"/>
      <c r="D5" s="86"/>
      <c r="E5" s="86"/>
      <c r="F5" s="86"/>
      <c r="G5" s="32"/>
    </row>
    <row r="6" spans="1:7" ht="30" x14ac:dyDescent="0.25">
      <c r="A6" s="13" t="s">
        <v>763</v>
      </c>
      <c r="B6" s="10" t="s">
        <v>764</v>
      </c>
      <c r="C6" s="10" t="s">
        <v>765</v>
      </c>
      <c r="D6" s="11">
        <v>1360.91</v>
      </c>
      <c r="E6" s="11">
        <f>D6*1.2</f>
        <v>1633.09</v>
      </c>
      <c r="F6" s="9"/>
    </row>
    <row r="7" spans="1:7" ht="30" x14ac:dyDescent="0.25">
      <c r="A7" s="13" t="s">
        <v>766</v>
      </c>
      <c r="B7" s="10" t="s">
        <v>767</v>
      </c>
      <c r="C7" s="10" t="s">
        <v>768</v>
      </c>
      <c r="D7" s="11">
        <v>1243.76</v>
      </c>
      <c r="E7" s="11">
        <f t="shared" ref="E7:E70" si="0">D7*1.2</f>
        <v>1492.51</v>
      </c>
      <c r="F7" s="9"/>
    </row>
    <row r="8" spans="1:7" ht="60" x14ac:dyDescent="0.25">
      <c r="A8" s="13" t="s">
        <v>769</v>
      </c>
      <c r="B8" s="10" t="s">
        <v>770</v>
      </c>
      <c r="C8" s="10" t="s">
        <v>771</v>
      </c>
      <c r="D8" s="11">
        <v>363.31</v>
      </c>
      <c r="E8" s="11">
        <f t="shared" si="0"/>
        <v>435.97</v>
      </c>
      <c r="F8" s="9"/>
    </row>
    <row r="9" spans="1:7" ht="30" x14ac:dyDescent="0.25">
      <c r="A9" s="13" t="s">
        <v>772</v>
      </c>
      <c r="B9" s="10" t="s">
        <v>770</v>
      </c>
      <c r="C9" s="10" t="s">
        <v>773</v>
      </c>
      <c r="D9" s="11">
        <v>1360.91</v>
      </c>
      <c r="E9" s="11">
        <f t="shared" si="0"/>
        <v>1633.09</v>
      </c>
      <c r="F9" s="9"/>
    </row>
    <row r="10" spans="1:7" x14ac:dyDescent="0.25">
      <c r="A10" s="13" t="s">
        <v>774</v>
      </c>
      <c r="B10" s="10" t="s">
        <v>775</v>
      </c>
      <c r="C10" s="10" t="s">
        <v>776</v>
      </c>
      <c r="D10" s="11">
        <v>1360.91</v>
      </c>
      <c r="E10" s="11">
        <f t="shared" si="0"/>
        <v>1633.09</v>
      </c>
      <c r="F10" s="9"/>
    </row>
    <row r="11" spans="1:7" x14ac:dyDescent="0.25">
      <c r="A11" s="13" t="s">
        <v>777</v>
      </c>
      <c r="B11" s="10" t="s">
        <v>778</v>
      </c>
      <c r="C11" s="10" t="s">
        <v>779</v>
      </c>
      <c r="D11" s="11">
        <v>1486.35</v>
      </c>
      <c r="E11" s="11">
        <f t="shared" si="0"/>
        <v>1783.62</v>
      </c>
      <c r="F11" s="9"/>
    </row>
    <row r="12" spans="1:7" ht="225" x14ac:dyDescent="0.25">
      <c r="A12" s="13" t="s">
        <v>780</v>
      </c>
      <c r="B12" s="10" t="s">
        <v>781</v>
      </c>
      <c r="C12" s="10" t="s">
        <v>782</v>
      </c>
      <c r="D12" s="11">
        <v>363.31</v>
      </c>
      <c r="E12" s="11">
        <f t="shared" si="0"/>
        <v>435.97</v>
      </c>
      <c r="F12" s="9"/>
    </row>
    <row r="13" spans="1:7" ht="30" x14ac:dyDescent="0.25">
      <c r="A13" s="13" t="s">
        <v>783</v>
      </c>
      <c r="B13" s="10" t="s">
        <v>781</v>
      </c>
      <c r="C13" s="10" t="s">
        <v>784</v>
      </c>
      <c r="D13" s="11">
        <v>1900.54</v>
      </c>
      <c r="E13" s="11">
        <f t="shared" si="0"/>
        <v>2280.65</v>
      </c>
      <c r="F13" s="9"/>
    </row>
    <row r="14" spans="1:7" ht="30" x14ac:dyDescent="0.25">
      <c r="A14" s="13" t="s">
        <v>785</v>
      </c>
      <c r="B14" s="10" t="s">
        <v>786</v>
      </c>
      <c r="C14" s="10" t="s">
        <v>787</v>
      </c>
      <c r="D14" s="11">
        <v>1157.3599999999999</v>
      </c>
      <c r="E14" s="11">
        <f t="shared" si="0"/>
        <v>1388.83</v>
      </c>
      <c r="F14" s="9"/>
    </row>
    <row r="15" spans="1:7" ht="75" x14ac:dyDescent="0.25">
      <c r="A15" s="13" t="s">
        <v>788</v>
      </c>
      <c r="B15" s="10" t="s">
        <v>789</v>
      </c>
      <c r="C15" s="10" t="s">
        <v>790</v>
      </c>
      <c r="D15" s="11">
        <v>1360.91</v>
      </c>
      <c r="E15" s="11">
        <f t="shared" si="0"/>
        <v>1633.09</v>
      </c>
      <c r="F15" s="9"/>
    </row>
    <row r="16" spans="1:7" x14ac:dyDescent="0.25">
      <c r="A16" s="13" t="s">
        <v>791</v>
      </c>
      <c r="B16" s="10" t="s">
        <v>792</v>
      </c>
      <c r="C16" s="10" t="s">
        <v>793</v>
      </c>
      <c r="D16" s="11">
        <v>1360.91</v>
      </c>
      <c r="E16" s="11">
        <f t="shared" si="0"/>
        <v>1633.09</v>
      </c>
      <c r="F16" s="9"/>
    </row>
    <row r="17" spans="1:6" ht="150" x14ac:dyDescent="0.25">
      <c r="A17" s="13" t="s">
        <v>794</v>
      </c>
      <c r="B17" s="10" t="s">
        <v>795</v>
      </c>
      <c r="C17" s="10" t="s">
        <v>796</v>
      </c>
      <c r="D17" s="11">
        <v>363.31</v>
      </c>
      <c r="E17" s="11">
        <f t="shared" si="0"/>
        <v>435.97</v>
      </c>
      <c r="F17" s="9"/>
    </row>
    <row r="18" spans="1:6" x14ac:dyDescent="0.25">
      <c r="A18" s="13" t="s">
        <v>797</v>
      </c>
      <c r="B18" s="10" t="s">
        <v>798</v>
      </c>
      <c r="C18" s="10" t="s">
        <v>799</v>
      </c>
      <c r="D18" s="11">
        <v>363.31</v>
      </c>
      <c r="E18" s="11">
        <f t="shared" si="0"/>
        <v>435.97</v>
      </c>
      <c r="F18" s="9"/>
    </row>
    <row r="19" spans="1:6" x14ac:dyDescent="0.25">
      <c r="A19" s="13" t="s">
        <v>800</v>
      </c>
      <c r="B19" s="10" t="s">
        <v>801</v>
      </c>
      <c r="C19" s="10" t="s">
        <v>802</v>
      </c>
      <c r="D19" s="11">
        <v>2453.19</v>
      </c>
      <c r="E19" s="11">
        <f t="shared" si="0"/>
        <v>2943.83</v>
      </c>
      <c r="F19" s="9"/>
    </row>
    <row r="20" spans="1:6" x14ac:dyDescent="0.25">
      <c r="A20" s="13" t="s">
        <v>803</v>
      </c>
      <c r="B20" s="10" t="s">
        <v>804</v>
      </c>
      <c r="C20" s="10" t="s">
        <v>805</v>
      </c>
      <c r="D20" s="11">
        <v>1900.54</v>
      </c>
      <c r="E20" s="11">
        <f t="shared" si="0"/>
        <v>2280.65</v>
      </c>
      <c r="F20" s="9"/>
    </row>
    <row r="21" spans="1:6" ht="30" x14ac:dyDescent="0.25">
      <c r="A21" s="13" t="s">
        <v>806</v>
      </c>
      <c r="B21" s="10" t="s">
        <v>804</v>
      </c>
      <c r="C21" s="10" t="s">
        <v>807</v>
      </c>
      <c r="D21" s="11">
        <v>363.31</v>
      </c>
      <c r="E21" s="11">
        <f t="shared" si="0"/>
        <v>435.97</v>
      </c>
      <c r="F21" s="9"/>
    </row>
    <row r="22" spans="1:6" x14ac:dyDescent="0.25">
      <c r="A22" s="13" t="s">
        <v>808</v>
      </c>
      <c r="B22" s="10" t="s">
        <v>809</v>
      </c>
      <c r="C22" s="10" t="s">
        <v>810</v>
      </c>
      <c r="D22" s="11">
        <v>7455.43</v>
      </c>
      <c r="E22" s="11">
        <f t="shared" si="0"/>
        <v>8946.52</v>
      </c>
      <c r="F22" s="9"/>
    </row>
    <row r="23" spans="1:6" ht="45" x14ac:dyDescent="0.25">
      <c r="A23" s="13" t="s">
        <v>811</v>
      </c>
      <c r="B23" s="14" t="s">
        <v>812</v>
      </c>
      <c r="C23" s="10" t="s">
        <v>813</v>
      </c>
      <c r="D23" s="15">
        <v>26400</v>
      </c>
      <c r="E23" s="11">
        <f t="shared" si="0"/>
        <v>31680</v>
      </c>
      <c r="F23" s="13" t="s">
        <v>814</v>
      </c>
    </row>
    <row r="24" spans="1:6" x14ac:dyDescent="0.25">
      <c r="A24" s="13" t="s">
        <v>815</v>
      </c>
      <c r="B24" s="14" t="s">
        <v>816</v>
      </c>
      <c r="C24" s="10" t="s">
        <v>817</v>
      </c>
      <c r="D24" s="15">
        <v>18876</v>
      </c>
      <c r="E24" s="11">
        <f t="shared" si="0"/>
        <v>22651.200000000001</v>
      </c>
      <c r="F24" s="33"/>
    </row>
    <row r="25" spans="1:6" ht="45" x14ac:dyDescent="0.25">
      <c r="A25" s="13" t="s">
        <v>818</v>
      </c>
      <c r="B25" s="14" t="s">
        <v>816</v>
      </c>
      <c r="C25" s="10" t="s">
        <v>819</v>
      </c>
      <c r="D25" s="15">
        <v>11466</v>
      </c>
      <c r="E25" s="11">
        <f t="shared" si="0"/>
        <v>13759.2</v>
      </c>
      <c r="F25" s="13" t="s">
        <v>814</v>
      </c>
    </row>
    <row r="26" spans="1:6" ht="45" x14ac:dyDescent="0.25">
      <c r="A26" s="13" t="s">
        <v>820</v>
      </c>
      <c r="B26" s="10" t="s">
        <v>821</v>
      </c>
      <c r="C26" s="10" t="s">
        <v>822</v>
      </c>
      <c r="D26" s="11">
        <v>9606.85</v>
      </c>
      <c r="E26" s="11">
        <f t="shared" si="0"/>
        <v>11528.22</v>
      </c>
      <c r="F26" s="9"/>
    </row>
    <row r="27" spans="1:6" x14ac:dyDescent="0.25">
      <c r="A27" s="13" t="s">
        <v>823</v>
      </c>
      <c r="B27" s="10" t="s">
        <v>824</v>
      </c>
      <c r="C27" s="10" t="s">
        <v>825</v>
      </c>
      <c r="D27" s="11">
        <v>9779.6299999999992</v>
      </c>
      <c r="E27" s="11">
        <f t="shared" si="0"/>
        <v>11735.56</v>
      </c>
      <c r="F27" s="9"/>
    </row>
    <row r="28" spans="1:6" ht="30" x14ac:dyDescent="0.25">
      <c r="A28" s="13" t="s">
        <v>826</v>
      </c>
      <c r="B28" s="10" t="s">
        <v>827</v>
      </c>
      <c r="C28" s="10" t="s">
        <v>828</v>
      </c>
      <c r="D28" s="11">
        <v>9779.6299999999992</v>
      </c>
      <c r="E28" s="11">
        <f t="shared" si="0"/>
        <v>11735.56</v>
      </c>
      <c r="F28" s="9"/>
    </row>
    <row r="29" spans="1:6" ht="75" x14ac:dyDescent="0.25">
      <c r="A29" s="13" t="s">
        <v>829</v>
      </c>
      <c r="B29" s="10" t="s">
        <v>830</v>
      </c>
      <c r="C29" s="10" t="s">
        <v>831</v>
      </c>
      <c r="D29" s="11">
        <v>33626.35</v>
      </c>
      <c r="E29" s="11">
        <f t="shared" si="0"/>
        <v>40351.620000000003</v>
      </c>
      <c r="F29" s="9"/>
    </row>
    <row r="30" spans="1:6" ht="30" x14ac:dyDescent="0.25">
      <c r="A30" s="13" t="s">
        <v>832</v>
      </c>
      <c r="B30" s="10" t="s">
        <v>833</v>
      </c>
      <c r="C30" s="10" t="s">
        <v>834</v>
      </c>
      <c r="D30" s="11">
        <v>10041.16</v>
      </c>
      <c r="E30" s="11">
        <f t="shared" si="0"/>
        <v>12049.39</v>
      </c>
      <c r="F30" s="9"/>
    </row>
    <row r="31" spans="1:6" ht="30" x14ac:dyDescent="0.25">
      <c r="A31" s="13" t="s">
        <v>835</v>
      </c>
      <c r="B31" s="10" t="s">
        <v>836</v>
      </c>
      <c r="C31" s="10" t="s">
        <v>837</v>
      </c>
      <c r="D31" s="11">
        <v>7100.41</v>
      </c>
      <c r="E31" s="11">
        <f t="shared" si="0"/>
        <v>8520.49</v>
      </c>
      <c r="F31" s="9"/>
    </row>
    <row r="32" spans="1:6" ht="30" x14ac:dyDescent="0.25">
      <c r="A32" s="13" t="s">
        <v>838</v>
      </c>
      <c r="B32" s="14" t="s">
        <v>839</v>
      </c>
      <c r="C32" s="10" t="s">
        <v>840</v>
      </c>
      <c r="D32" s="15">
        <v>7859.8</v>
      </c>
      <c r="E32" s="11">
        <f t="shared" si="0"/>
        <v>9431.76</v>
      </c>
      <c r="F32" s="33"/>
    </row>
    <row r="33" spans="1:6" ht="60" x14ac:dyDescent="0.25">
      <c r="A33" s="13" t="s">
        <v>841</v>
      </c>
      <c r="B33" s="10" t="s">
        <v>842</v>
      </c>
      <c r="C33" s="10" t="s">
        <v>843</v>
      </c>
      <c r="D33" s="11">
        <v>536.08000000000004</v>
      </c>
      <c r="E33" s="11">
        <f t="shared" si="0"/>
        <v>643.29999999999995</v>
      </c>
      <c r="F33" s="9"/>
    </row>
    <row r="34" spans="1:6" x14ac:dyDescent="0.25">
      <c r="A34" s="13" t="s">
        <v>844</v>
      </c>
      <c r="B34" s="10" t="s">
        <v>845</v>
      </c>
      <c r="C34" s="10" t="s">
        <v>846</v>
      </c>
      <c r="D34" s="11">
        <v>1360.91</v>
      </c>
      <c r="E34" s="11">
        <f t="shared" si="0"/>
        <v>1633.09</v>
      </c>
      <c r="F34" s="9"/>
    </row>
    <row r="35" spans="1:6" ht="45" x14ac:dyDescent="0.25">
      <c r="A35" s="13" t="s">
        <v>847</v>
      </c>
      <c r="B35" s="10" t="s">
        <v>848</v>
      </c>
      <c r="C35" s="10" t="s">
        <v>849</v>
      </c>
      <c r="D35" s="11">
        <v>536.08000000000004</v>
      </c>
      <c r="E35" s="11">
        <f t="shared" si="0"/>
        <v>643.29999999999995</v>
      </c>
      <c r="F35" s="9"/>
    </row>
    <row r="36" spans="1:6" x14ac:dyDescent="0.25">
      <c r="A36" s="13" t="s">
        <v>850</v>
      </c>
      <c r="B36" s="10" t="s">
        <v>848</v>
      </c>
      <c r="C36" s="10" t="s">
        <v>851</v>
      </c>
      <c r="D36" s="11">
        <v>2136.04</v>
      </c>
      <c r="E36" s="11">
        <f t="shared" si="0"/>
        <v>2563.25</v>
      </c>
      <c r="F36" s="9"/>
    </row>
    <row r="37" spans="1:6" x14ac:dyDescent="0.25">
      <c r="A37" s="13" t="s">
        <v>852</v>
      </c>
      <c r="B37" s="10" t="s">
        <v>853</v>
      </c>
      <c r="C37" s="10" t="s">
        <v>854</v>
      </c>
      <c r="D37" s="11">
        <v>1278.07</v>
      </c>
      <c r="E37" s="11">
        <f t="shared" si="0"/>
        <v>1533.68</v>
      </c>
      <c r="F37" s="9"/>
    </row>
    <row r="38" spans="1:6" x14ac:dyDescent="0.25">
      <c r="A38" s="13" t="s">
        <v>855</v>
      </c>
      <c r="B38" s="10" t="s">
        <v>853</v>
      </c>
      <c r="C38" s="10" t="s">
        <v>856</v>
      </c>
      <c r="D38" s="11">
        <v>1360.91</v>
      </c>
      <c r="E38" s="11">
        <f t="shared" si="0"/>
        <v>1633.09</v>
      </c>
      <c r="F38" s="9"/>
    </row>
    <row r="39" spans="1:6" x14ac:dyDescent="0.25">
      <c r="A39" s="13" t="s">
        <v>857</v>
      </c>
      <c r="B39" s="10" t="s">
        <v>853</v>
      </c>
      <c r="C39" s="10" t="s">
        <v>858</v>
      </c>
      <c r="D39" s="11">
        <v>5325.31</v>
      </c>
      <c r="E39" s="11">
        <f t="shared" si="0"/>
        <v>6390.37</v>
      </c>
      <c r="F39" s="9"/>
    </row>
    <row r="40" spans="1:6" x14ac:dyDescent="0.25">
      <c r="A40" s="13" t="s">
        <v>859</v>
      </c>
      <c r="B40" s="10" t="s">
        <v>860</v>
      </c>
      <c r="C40" s="10" t="s">
        <v>861</v>
      </c>
      <c r="D40" s="11">
        <v>1641.38</v>
      </c>
      <c r="E40" s="11">
        <f t="shared" si="0"/>
        <v>1969.66</v>
      </c>
      <c r="F40" s="9"/>
    </row>
    <row r="41" spans="1:6" ht="75" x14ac:dyDescent="0.25">
      <c r="A41" s="13" t="s">
        <v>862</v>
      </c>
      <c r="B41" s="10" t="s">
        <v>863</v>
      </c>
      <c r="C41" s="10" t="s">
        <v>864</v>
      </c>
      <c r="D41" s="11">
        <v>536.08000000000004</v>
      </c>
      <c r="E41" s="11">
        <f t="shared" si="0"/>
        <v>643.29999999999995</v>
      </c>
      <c r="F41" s="9"/>
    </row>
    <row r="42" spans="1:6" x14ac:dyDescent="0.25">
      <c r="A42" s="13" t="s">
        <v>865</v>
      </c>
      <c r="B42" s="10" t="s">
        <v>866</v>
      </c>
      <c r="C42" s="10" t="s">
        <v>867</v>
      </c>
      <c r="D42" s="11">
        <v>11471.89</v>
      </c>
      <c r="E42" s="11">
        <f t="shared" si="0"/>
        <v>13766.27</v>
      </c>
      <c r="F42" s="9"/>
    </row>
    <row r="43" spans="1:6" ht="60" x14ac:dyDescent="0.25">
      <c r="A43" s="13" t="s">
        <v>868</v>
      </c>
      <c r="B43" s="10" t="s">
        <v>869</v>
      </c>
      <c r="C43" s="10" t="s">
        <v>870</v>
      </c>
      <c r="D43" s="11">
        <v>1360.91</v>
      </c>
      <c r="E43" s="11">
        <f t="shared" si="0"/>
        <v>1633.09</v>
      </c>
      <c r="F43" s="9"/>
    </row>
    <row r="44" spans="1:6" ht="30" x14ac:dyDescent="0.25">
      <c r="A44" s="13" t="s">
        <v>871</v>
      </c>
      <c r="B44" s="10" t="s">
        <v>872</v>
      </c>
      <c r="C44" s="10" t="s">
        <v>873</v>
      </c>
      <c r="D44" s="11">
        <v>1360.91</v>
      </c>
      <c r="E44" s="11">
        <f t="shared" si="0"/>
        <v>1633.09</v>
      </c>
      <c r="F44" s="9"/>
    </row>
    <row r="45" spans="1:6" ht="30" x14ac:dyDescent="0.25">
      <c r="A45" s="13" t="s">
        <v>874</v>
      </c>
      <c r="B45" s="10" t="s">
        <v>875</v>
      </c>
      <c r="C45" s="10" t="s">
        <v>876</v>
      </c>
      <c r="D45" s="11">
        <v>1450.85</v>
      </c>
      <c r="E45" s="11">
        <f t="shared" si="0"/>
        <v>1741.02</v>
      </c>
      <c r="F45" s="9"/>
    </row>
    <row r="46" spans="1:6" ht="30" x14ac:dyDescent="0.25">
      <c r="A46" s="13" t="s">
        <v>877</v>
      </c>
      <c r="B46" s="10" t="s">
        <v>875</v>
      </c>
      <c r="C46" s="10" t="s">
        <v>878</v>
      </c>
      <c r="D46" s="11">
        <v>2141.96</v>
      </c>
      <c r="E46" s="11">
        <f t="shared" si="0"/>
        <v>2570.35</v>
      </c>
      <c r="F46" s="9"/>
    </row>
    <row r="47" spans="1:6" x14ac:dyDescent="0.25">
      <c r="A47" s="13" t="s">
        <v>879</v>
      </c>
      <c r="B47" s="10" t="s">
        <v>880</v>
      </c>
      <c r="C47" s="10" t="s">
        <v>881</v>
      </c>
      <c r="D47" s="11">
        <v>1360.91</v>
      </c>
      <c r="E47" s="11">
        <f t="shared" si="0"/>
        <v>1633.09</v>
      </c>
      <c r="F47" s="9"/>
    </row>
    <row r="48" spans="1:6" x14ac:dyDescent="0.25">
      <c r="A48" s="13" t="s">
        <v>882</v>
      </c>
      <c r="B48" s="10" t="s">
        <v>883</v>
      </c>
      <c r="C48" s="10" t="s">
        <v>884</v>
      </c>
      <c r="D48" s="11">
        <v>1745.52</v>
      </c>
      <c r="E48" s="11">
        <f t="shared" si="0"/>
        <v>2094.62</v>
      </c>
      <c r="F48" s="9"/>
    </row>
    <row r="49" spans="1:6" x14ac:dyDescent="0.25">
      <c r="A49" s="13" t="s">
        <v>885</v>
      </c>
      <c r="B49" s="10" t="s">
        <v>886</v>
      </c>
      <c r="C49" s="10" t="s">
        <v>887</v>
      </c>
      <c r="D49" s="11">
        <v>2695.79</v>
      </c>
      <c r="E49" s="11">
        <f t="shared" si="0"/>
        <v>3234.95</v>
      </c>
      <c r="F49" s="9"/>
    </row>
    <row r="50" spans="1:6" x14ac:dyDescent="0.25">
      <c r="A50" s="13" t="s">
        <v>888</v>
      </c>
      <c r="B50" s="10" t="s">
        <v>889</v>
      </c>
      <c r="C50" s="10" t="s">
        <v>890</v>
      </c>
      <c r="D50" s="11">
        <v>2436.61</v>
      </c>
      <c r="E50" s="11">
        <f t="shared" si="0"/>
        <v>2923.93</v>
      </c>
      <c r="F50" s="9"/>
    </row>
    <row r="51" spans="1:6" x14ac:dyDescent="0.25">
      <c r="A51" s="13" t="s">
        <v>891</v>
      </c>
      <c r="B51" s="10" t="s">
        <v>892</v>
      </c>
      <c r="C51" s="10" t="s">
        <v>893</v>
      </c>
      <c r="D51" s="11">
        <v>1349.08</v>
      </c>
      <c r="E51" s="11">
        <f t="shared" si="0"/>
        <v>1618.9</v>
      </c>
      <c r="F51" s="9"/>
    </row>
    <row r="52" spans="1:6" ht="30" x14ac:dyDescent="0.25">
      <c r="A52" s="13" t="s">
        <v>894</v>
      </c>
      <c r="B52" s="10" t="s">
        <v>895</v>
      </c>
      <c r="C52" s="10" t="s">
        <v>896</v>
      </c>
      <c r="D52" s="11">
        <v>1349.08</v>
      </c>
      <c r="E52" s="11">
        <f t="shared" si="0"/>
        <v>1618.9</v>
      </c>
      <c r="F52" s="9"/>
    </row>
    <row r="53" spans="1:6" x14ac:dyDescent="0.25">
      <c r="A53" s="13" t="s">
        <v>897</v>
      </c>
      <c r="B53" s="10" t="s">
        <v>895</v>
      </c>
      <c r="C53" s="10" t="s">
        <v>898</v>
      </c>
      <c r="D53" s="11">
        <v>1360.91</v>
      </c>
      <c r="E53" s="11">
        <f t="shared" si="0"/>
        <v>1633.09</v>
      </c>
      <c r="F53" s="9"/>
    </row>
    <row r="54" spans="1:6" x14ac:dyDescent="0.25">
      <c r="A54" s="13" t="s">
        <v>899</v>
      </c>
      <c r="B54" s="10" t="s">
        <v>900</v>
      </c>
      <c r="C54" s="10" t="s">
        <v>901</v>
      </c>
      <c r="D54" s="11">
        <v>1486.35</v>
      </c>
      <c r="E54" s="11">
        <f t="shared" si="0"/>
        <v>1783.62</v>
      </c>
      <c r="F54" s="9"/>
    </row>
    <row r="55" spans="1:6" x14ac:dyDescent="0.25">
      <c r="A55" s="13" t="s">
        <v>902</v>
      </c>
      <c r="B55" s="10" t="s">
        <v>903</v>
      </c>
      <c r="C55" s="10" t="s">
        <v>904</v>
      </c>
      <c r="D55" s="11">
        <v>1900.54</v>
      </c>
      <c r="E55" s="11">
        <f t="shared" si="0"/>
        <v>2280.65</v>
      </c>
      <c r="F55" s="9"/>
    </row>
    <row r="56" spans="1:6" ht="150" x14ac:dyDescent="0.25">
      <c r="A56" s="13" t="s">
        <v>905</v>
      </c>
      <c r="B56" s="10" t="s">
        <v>903</v>
      </c>
      <c r="C56" s="10" t="s">
        <v>906</v>
      </c>
      <c r="D56" s="11">
        <v>363.31</v>
      </c>
      <c r="E56" s="11">
        <f t="shared" si="0"/>
        <v>435.97</v>
      </c>
      <c r="F56" s="9"/>
    </row>
    <row r="57" spans="1:6" x14ac:dyDescent="0.25">
      <c r="A57" s="13" t="s">
        <v>907</v>
      </c>
      <c r="B57" s="10" t="s">
        <v>908</v>
      </c>
      <c r="C57" s="10" t="s">
        <v>909</v>
      </c>
      <c r="D57" s="11">
        <v>727.79</v>
      </c>
      <c r="E57" s="11">
        <f t="shared" si="0"/>
        <v>873.35</v>
      </c>
      <c r="F57" s="9"/>
    </row>
    <row r="58" spans="1:6" x14ac:dyDescent="0.25">
      <c r="A58" s="13" t="s">
        <v>910</v>
      </c>
      <c r="B58" s="10" t="s">
        <v>908</v>
      </c>
      <c r="C58" s="10" t="s">
        <v>911</v>
      </c>
      <c r="D58" s="11">
        <v>1360.91</v>
      </c>
      <c r="E58" s="11">
        <f t="shared" si="0"/>
        <v>1633.09</v>
      </c>
      <c r="F58" s="9"/>
    </row>
    <row r="59" spans="1:6" x14ac:dyDescent="0.25">
      <c r="A59" s="13" t="s">
        <v>912</v>
      </c>
      <c r="B59" s="10" t="s">
        <v>913</v>
      </c>
      <c r="C59" s="10" t="s">
        <v>914</v>
      </c>
      <c r="D59" s="11">
        <v>1305.97</v>
      </c>
      <c r="E59" s="11">
        <f t="shared" si="0"/>
        <v>1567.16</v>
      </c>
      <c r="F59" s="9"/>
    </row>
    <row r="60" spans="1:6" ht="135" x14ac:dyDescent="0.25">
      <c r="A60" s="13" t="s">
        <v>915</v>
      </c>
      <c r="B60" s="10" t="s">
        <v>916</v>
      </c>
      <c r="C60" s="10" t="s">
        <v>917</v>
      </c>
      <c r="D60" s="11">
        <v>363.31</v>
      </c>
      <c r="E60" s="11">
        <f t="shared" si="0"/>
        <v>435.97</v>
      </c>
      <c r="F60" s="9"/>
    </row>
    <row r="61" spans="1:6" x14ac:dyDescent="0.25">
      <c r="A61" s="13" t="s">
        <v>918</v>
      </c>
      <c r="B61" s="10" t="s">
        <v>919</v>
      </c>
      <c r="C61" s="10" t="s">
        <v>920</v>
      </c>
      <c r="D61" s="11">
        <v>2674.49</v>
      </c>
      <c r="E61" s="11">
        <f t="shared" si="0"/>
        <v>3209.39</v>
      </c>
      <c r="F61" s="9"/>
    </row>
    <row r="62" spans="1:6" x14ac:dyDescent="0.25">
      <c r="A62" s="13" t="s">
        <v>921</v>
      </c>
      <c r="B62" s="25" t="s">
        <v>919</v>
      </c>
      <c r="C62" s="25" t="s">
        <v>922</v>
      </c>
      <c r="D62" s="15">
        <v>3744</v>
      </c>
      <c r="E62" s="11">
        <f t="shared" si="0"/>
        <v>4492.8</v>
      </c>
      <c r="F62" s="33"/>
    </row>
    <row r="63" spans="1:6" x14ac:dyDescent="0.25">
      <c r="A63" s="13" t="s">
        <v>923</v>
      </c>
      <c r="B63" s="25" t="s">
        <v>924</v>
      </c>
      <c r="C63" s="25" t="s">
        <v>925</v>
      </c>
      <c r="D63" s="15">
        <v>2697.5</v>
      </c>
      <c r="E63" s="11">
        <f t="shared" si="0"/>
        <v>3237</v>
      </c>
      <c r="F63" s="9"/>
    </row>
    <row r="64" spans="1:6" x14ac:dyDescent="0.25">
      <c r="A64" s="13" t="s">
        <v>926</v>
      </c>
      <c r="B64" s="25" t="s">
        <v>927</v>
      </c>
      <c r="C64" s="25" t="s">
        <v>928</v>
      </c>
      <c r="D64" s="20">
        <v>6682</v>
      </c>
      <c r="E64" s="11">
        <f t="shared" si="0"/>
        <v>8018.4</v>
      </c>
      <c r="F64" s="9"/>
    </row>
    <row r="65" spans="1:6" x14ac:dyDescent="0.25">
      <c r="A65" s="13" t="s">
        <v>929</v>
      </c>
      <c r="B65" s="10" t="s">
        <v>927</v>
      </c>
      <c r="C65" s="10" t="s">
        <v>930</v>
      </c>
      <c r="D65" s="11">
        <v>3921.79</v>
      </c>
      <c r="E65" s="11">
        <f t="shared" si="0"/>
        <v>4706.1499999999996</v>
      </c>
      <c r="F65" s="9"/>
    </row>
    <row r="66" spans="1:6" x14ac:dyDescent="0.25">
      <c r="A66" s="13" t="s">
        <v>931</v>
      </c>
      <c r="B66" s="10" t="s">
        <v>932</v>
      </c>
      <c r="C66" s="10" t="s">
        <v>933</v>
      </c>
      <c r="D66" s="11">
        <v>2267.39</v>
      </c>
      <c r="E66" s="11">
        <f t="shared" si="0"/>
        <v>2720.87</v>
      </c>
      <c r="F66" s="9"/>
    </row>
    <row r="67" spans="1:6" x14ac:dyDescent="0.25">
      <c r="A67" s="13" t="s">
        <v>934</v>
      </c>
      <c r="B67" s="10" t="s">
        <v>935</v>
      </c>
      <c r="C67" s="10" t="s">
        <v>936</v>
      </c>
      <c r="D67" s="11">
        <v>2436.61</v>
      </c>
      <c r="E67" s="11">
        <f t="shared" si="0"/>
        <v>2923.93</v>
      </c>
      <c r="F67" s="9"/>
    </row>
    <row r="68" spans="1:6" x14ac:dyDescent="0.25">
      <c r="A68" s="13" t="s">
        <v>937</v>
      </c>
      <c r="B68" s="10" t="s">
        <v>938</v>
      </c>
      <c r="C68" s="10" t="s">
        <v>939</v>
      </c>
      <c r="D68" s="11">
        <v>10041.16</v>
      </c>
      <c r="E68" s="11">
        <f t="shared" si="0"/>
        <v>12049.39</v>
      </c>
      <c r="F68" s="9"/>
    </row>
    <row r="69" spans="1:6" ht="30" x14ac:dyDescent="0.25">
      <c r="A69" s="13" t="s">
        <v>940</v>
      </c>
      <c r="B69" s="10" t="s">
        <v>941</v>
      </c>
      <c r="C69" s="10" t="s">
        <v>942</v>
      </c>
      <c r="D69" s="11">
        <v>8911.02</v>
      </c>
      <c r="E69" s="11">
        <f t="shared" si="0"/>
        <v>10693.22</v>
      </c>
      <c r="F69" s="9"/>
    </row>
    <row r="70" spans="1:6" ht="30" x14ac:dyDescent="0.25">
      <c r="A70" s="13" t="s">
        <v>943</v>
      </c>
      <c r="B70" s="10" t="s">
        <v>944</v>
      </c>
      <c r="C70" s="14" t="s">
        <v>945</v>
      </c>
      <c r="D70" s="20">
        <v>11466</v>
      </c>
      <c r="E70" s="11">
        <f t="shared" si="0"/>
        <v>13759.2</v>
      </c>
      <c r="F70" s="33"/>
    </row>
    <row r="71" spans="1:6" ht="45" x14ac:dyDescent="0.25">
      <c r="A71" s="13" t="s">
        <v>946</v>
      </c>
      <c r="B71" s="10" t="s">
        <v>947</v>
      </c>
      <c r="C71" s="10" t="s">
        <v>948</v>
      </c>
      <c r="D71" s="11">
        <v>30849.7</v>
      </c>
      <c r="E71" s="11">
        <f t="shared" ref="E71:E134" si="1">D71*1.2</f>
        <v>37019.64</v>
      </c>
      <c r="F71" s="9"/>
    </row>
    <row r="72" spans="1:6" ht="45" x14ac:dyDescent="0.25">
      <c r="A72" s="13" t="s">
        <v>949</v>
      </c>
      <c r="B72" s="10" t="s">
        <v>950</v>
      </c>
      <c r="C72" s="10" t="s">
        <v>951</v>
      </c>
      <c r="D72" s="11">
        <v>5564.61</v>
      </c>
      <c r="E72" s="11">
        <f t="shared" si="1"/>
        <v>6677.53</v>
      </c>
      <c r="F72" s="9"/>
    </row>
    <row r="73" spans="1:6" x14ac:dyDescent="0.25">
      <c r="A73" s="13" t="s">
        <v>952</v>
      </c>
      <c r="B73" s="25" t="s">
        <v>953</v>
      </c>
      <c r="C73" s="10" t="s">
        <v>954</v>
      </c>
      <c r="D73" s="15">
        <v>27500</v>
      </c>
      <c r="E73" s="11">
        <f t="shared" si="1"/>
        <v>33000</v>
      </c>
      <c r="F73" s="33"/>
    </row>
    <row r="74" spans="1:6" x14ac:dyDescent="0.25">
      <c r="A74" s="13" t="s">
        <v>955</v>
      </c>
      <c r="B74" s="10" t="s">
        <v>953</v>
      </c>
      <c r="C74" s="10" t="s">
        <v>956</v>
      </c>
      <c r="D74" s="11">
        <v>976.31</v>
      </c>
      <c r="E74" s="11">
        <f t="shared" si="1"/>
        <v>1171.57</v>
      </c>
      <c r="F74" s="9"/>
    </row>
    <row r="75" spans="1:6" ht="30" x14ac:dyDescent="0.25">
      <c r="A75" s="13" t="s">
        <v>957</v>
      </c>
      <c r="B75" s="10" t="s">
        <v>958</v>
      </c>
      <c r="C75" s="10" t="s">
        <v>959</v>
      </c>
      <c r="D75" s="11">
        <v>2539.58</v>
      </c>
      <c r="E75" s="11">
        <f t="shared" si="1"/>
        <v>3047.5</v>
      </c>
      <c r="F75" s="9"/>
    </row>
    <row r="76" spans="1:6" x14ac:dyDescent="0.25">
      <c r="A76" s="13" t="s">
        <v>960</v>
      </c>
      <c r="B76" s="10" t="s">
        <v>961</v>
      </c>
      <c r="C76" s="10" t="s">
        <v>962</v>
      </c>
      <c r="D76" s="11">
        <v>1434.28</v>
      </c>
      <c r="E76" s="11">
        <f t="shared" si="1"/>
        <v>1721.14</v>
      </c>
      <c r="F76" s="9"/>
    </row>
    <row r="77" spans="1:6" ht="45" x14ac:dyDescent="0.25">
      <c r="A77" s="13" t="s">
        <v>963</v>
      </c>
      <c r="B77" s="10" t="s">
        <v>964</v>
      </c>
      <c r="C77" s="10" t="s">
        <v>965</v>
      </c>
      <c r="D77" s="11">
        <v>7792.69</v>
      </c>
      <c r="E77" s="11">
        <f t="shared" si="1"/>
        <v>9351.23</v>
      </c>
      <c r="F77" s="9"/>
    </row>
    <row r="78" spans="1:6" x14ac:dyDescent="0.25">
      <c r="A78" s="13" t="s">
        <v>966</v>
      </c>
      <c r="B78" s="10" t="s">
        <v>967</v>
      </c>
      <c r="C78" s="10" t="s">
        <v>968</v>
      </c>
      <c r="D78" s="11">
        <v>7455.43</v>
      </c>
      <c r="E78" s="11">
        <f t="shared" si="1"/>
        <v>8946.52</v>
      </c>
      <c r="F78" s="9"/>
    </row>
    <row r="79" spans="1:6" x14ac:dyDescent="0.25">
      <c r="A79" s="13" t="s">
        <v>969</v>
      </c>
      <c r="B79" s="10" t="s">
        <v>970</v>
      </c>
      <c r="C79" s="14" t="s">
        <v>971</v>
      </c>
      <c r="D79" s="15">
        <v>6955</v>
      </c>
      <c r="E79" s="11">
        <f t="shared" si="1"/>
        <v>8346</v>
      </c>
      <c r="F79" s="9"/>
    </row>
    <row r="80" spans="1:6" ht="30" x14ac:dyDescent="0.25">
      <c r="A80" s="13" t="s">
        <v>972</v>
      </c>
      <c r="B80" s="10" t="s">
        <v>973</v>
      </c>
      <c r="C80" s="10" t="s">
        <v>974</v>
      </c>
      <c r="D80" s="11">
        <v>2780.99</v>
      </c>
      <c r="E80" s="11">
        <f t="shared" si="1"/>
        <v>3337.19</v>
      </c>
      <c r="F80" s="9"/>
    </row>
    <row r="81" spans="1:6" ht="45" x14ac:dyDescent="0.25">
      <c r="A81" s="13" t="s">
        <v>975</v>
      </c>
      <c r="B81" s="10" t="s">
        <v>976</v>
      </c>
      <c r="C81" s="10" t="s">
        <v>977</v>
      </c>
      <c r="D81" s="11">
        <v>1189.31</v>
      </c>
      <c r="E81" s="11">
        <f t="shared" si="1"/>
        <v>1427.17</v>
      </c>
      <c r="F81" s="9"/>
    </row>
    <row r="82" spans="1:6" x14ac:dyDescent="0.25">
      <c r="A82" s="13" t="s">
        <v>978</v>
      </c>
      <c r="B82" s="10" t="s">
        <v>979</v>
      </c>
      <c r="C82" s="10" t="s">
        <v>980</v>
      </c>
      <c r="D82" s="11">
        <v>2782.18</v>
      </c>
      <c r="E82" s="11">
        <f t="shared" si="1"/>
        <v>3338.62</v>
      </c>
      <c r="F82" s="9"/>
    </row>
    <row r="83" spans="1:6" ht="30" x14ac:dyDescent="0.25">
      <c r="A83" s="13" t="s">
        <v>981</v>
      </c>
      <c r="B83" s="10" t="s">
        <v>982</v>
      </c>
      <c r="C83" s="10" t="s">
        <v>983</v>
      </c>
      <c r="D83" s="11">
        <v>2780.99</v>
      </c>
      <c r="E83" s="11">
        <f t="shared" si="1"/>
        <v>3337.19</v>
      </c>
      <c r="F83" s="9"/>
    </row>
    <row r="84" spans="1:6" ht="30" x14ac:dyDescent="0.25">
      <c r="A84" s="13" t="s">
        <v>984</v>
      </c>
      <c r="B84" s="10" t="s">
        <v>982</v>
      </c>
      <c r="C84" s="10" t="s">
        <v>985</v>
      </c>
      <c r="D84" s="11">
        <v>2780.99</v>
      </c>
      <c r="E84" s="11">
        <f t="shared" si="1"/>
        <v>3337.19</v>
      </c>
      <c r="F84" s="9"/>
    </row>
    <row r="85" spans="1:6" x14ac:dyDescent="0.25">
      <c r="A85" s="13" t="s">
        <v>986</v>
      </c>
      <c r="B85" s="10" t="s">
        <v>987</v>
      </c>
      <c r="C85" s="10" t="s">
        <v>988</v>
      </c>
      <c r="D85" s="11">
        <v>2579.8200000000002</v>
      </c>
      <c r="E85" s="11">
        <f t="shared" si="1"/>
        <v>3095.78</v>
      </c>
      <c r="F85" s="9"/>
    </row>
    <row r="86" spans="1:6" x14ac:dyDescent="0.25">
      <c r="A86" s="13" t="s">
        <v>989</v>
      </c>
      <c r="B86" s="10" t="s">
        <v>990</v>
      </c>
      <c r="C86" s="10" t="s">
        <v>991</v>
      </c>
      <c r="D86" s="11">
        <v>3351.4</v>
      </c>
      <c r="E86" s="11">
        <f t="shared" si="1"/>
        <v>4021.68</v>
      </c>
      <c r="F86" s="9"/>
    </row>
    <row r="87" spans="1:6" x14ac:dyDescent="0.25">
      <c r="A87" s="13" t="s">
        <v>992</v>
      </c>
      <c r="B87" s="10" t="s">
        <v>990</v>
      </c>
      <c r="C87" s="10" t="s">
        <v>993</v>
      </c>
      <c r="D87" s="11">
        <v>2885.14</v>
      </c>
      <c r="E87" s="11">
        <f t="shared" si="1"/>
        <v>3462.17</v>
      </c>
      <c r="F87" s="9"/>
    </row>
    <row r="88" spans="1:6" x14ac:dyDescent="0.25">
      <c r="A88" s="13" t="s">
        <v>994</v>
      </c>
      <c r="B88" s="10" t="s">
        <v>990</v>
      </c>
      <c r="C88" s="10" t="s">
        <v>995</v>
      </c>
      <c r="D88" s="11">
        <v>2989.27</v>
      </c>
      <c r="E88" s="11">
        <f t="shared" si="1"/>
        <v>3587.12</v>
      </c>
      <c r="F88" s="9"/>
    </row>
    <row r="89" spans="1:6" x14ac:dyDescent="0.25">
      <c r="A89" s="13" t="s">
        <v>996</v>
      </c>
      <c r="B89" s="10" t="s">
        <v>990</v>
      </c>
      <c r="C89" s="10" t="s">
        <v>997</v>
      </c>
      <c r="D89" s="11">
        <v>4319.42</v>
      </c>
      <c r="E89" s="11">
        <f t="shared" si="1"/>
        <v>5183.3</v>
      </c>
      <c r="F89" s="9"/>
    </row>
    <row r="90" spans="1:6" x14ac:dyDescent="0.25">
      <c r="A90" s="13" t="s">
        <v>998</v>
      </c>
      <c r="B90" s="10" t="s">
        <v>990</v>
      </c>
      <c r="C90" s="10" t="s">
        <v>999</v>
      </c>
      <c r="D90" s="11">
        <v>2073.3200000000002</v>
      </c>
      <c r="E90" s="11">
        <f t="shared" si="1"/>
        <v>2487.98</v>
      </c>
      <c r="F90" s="9"/>
    </row>
    <row r="91" spans="1:6" x14ac:dyDescent="0.25">
      <c r="A91" s="13" t="s">
        <v>1000</v>
      </c>
      <c r="B91" s="10" t="s">
        <v>990</v>
      </c>
      <c r="C91" s="10" t="s">
        <v>1001</v>
      </c>
      <c r="D91" s="11">
        <v>3254.36</v>
      </c>
      <c r="E91" s="11">
        <f t="shared" si="1"/>
        <v>3905.23</v>
      </c>
      <c r="F91" s="9"/>
    </row>
    <row r="92" spans="1:6" x14ac:dyDescent="0.25">
      <c r="A92" s="13" t="s">
        <v>1002</v>
      </c>
      <c r="B92" s="10" t="s">
        <v>1003</v>
      </c>
      <c r="C92" s="10" t="s">
        <v>1004</v>
      </c>
      <c r="D92" s="11">
        <v>4141.91</v>
      </c>
      <c r="E92" s="11">
        <f t="shared" si="1"/>
        <v>4970.29</v>
      </c>
      <c r="F92" s="9"/>
    </row>
    <row r="93" spans="1:6" ht="30" x14ac:dyDescent="0.25">
      <c r="A93" s="13" t="s">
        <v>1005</v>
      </c>
      <c r="B93" s="10" t="s">
        <v>1006</v>
      </c>
      <c r="C93" s="10" t="s">
        <v>1007</v>
      </c>
      <c r="D93" s="11">
        <v>7792.69</v>
      </c>
      <c r="E93" s="11">
        <f t="shared" si="1"/>
        <v>9351.23</v>
      </c>
      <c r="F93" s="9"/>
    </row>
    <row r="94" spans="1:6" ht="30" x14ac:dyDescent="0.25">
      <c r="A94" s="13" t="s">
        <v>1008</v>
      </c>
      <c r="B94" s="10" t="s">
        <v>1009</v>
      </c>
      <c r="C94" s="10" t="s">
        <v>1010</v>
      </c>
      <c r="D94" s="11">
        <v>2539.58</v>
      </c>
      <c r="E94" s="11">
        <f t="shared" si="1"/>
        <v>3047.5</v>
      </c>
      <c r="F94" s="9"/>
    </row>
    <row r="95" spans="1:6" x14ac:dyDescent="0.25">
      <c r="A95" s="13" t="s">
        <v>1011</v>
      </c>
      <c r="B95" s="10" t="s">
        <v>1012</v>
      </c>
      <c r="C95" s="10" t="s">
        <v>1013</v>
      </c>
      <c r="D95" s="11">
        <v>2436.61</v>
      </c>
      <c r="E95" s="11">
        <f t="shared" si="1"/>
        <v>2923.93</v>
      </c>
      <c r="F95" s="9"/>
    </row>
    <row r="96" spans="1:6" ht="30" x14ac:dyDescent="0.25">
      <c r="A96" s="13" t="s">
        <v>1014</v>
      </c>
      <c r="B96" s="10" t="s">
        <v>1015</v>
      </c>
      <c r="C96" s="10" t="s">
        <v>1016</v>
      </c>
      <c r="D96" s="11">
        <v>2073.3200000000002</v>
      </c>
      <c r="E96" s="11">
        <f t="shared" si="1"/>
        <v>2487.98</v>
      </c>
      <c r="F96" s="9"/>
    </row>
    <row r="97" spans="1:6" x14ac:dyDescent="0.25">
      <c r="A97" s="13" t="s">
        <v>1017</v>
      </c>
      <c r="B97" s="10" t="s">
        <v>1018</v>
      </c>
      <c r="C97" s="10" t="s">
        <v>1019</v>
      </c>
      <c r="D97" s="11">
        <v>2073.3200000000002</v>
      </c>
      <c r="E97" s="11">
        <f t="shared" si="1"/>
        <v>2487.98</v>
      </c>
      <c r="F97" s="9"/>
    </row>
    <row r="98" spans="1:6" ht="30" x14ac:dyDescent="0.25">
      <c r="A98" s="13" t="s">
        <v>1020</v>
      </c>
      <c r="B98" s="10" t="s">
        <v>1018</v>
      </c>
      <c r="C98" s="10" t="s">
        <v>1021</v>
      </c>
      <c r="D98" s="11">
        <v>1866.22</v>
      </c>
      <c r="E98" s="11">
        <f t="shared" si="1"/>
        <v>2239.46</v>
      </c>
      <c r="F98" s="9"/>
    </row>
    <row r="99" spans="1:6" x14ac:dyDescent="0.25">
      <c r="A99" s="13" t="s">
        <v>1022</v>
      </c>
      <c r="B99" s="10" t="s">
        <v>1018</v>
      </c>
      <c r="C99" s="10" t="s">
        <v>1023</v>
      </c>
      <c r="D99" s="11">
        <v>2021.25</v>
      </c>
      <c r="E99" s="11">
        <f t="shared" si="1"/>
        <v>2425.5</v>
      </c>
      <c r="F99" s="9"/>
    </row>
    <row r="100" spans="1:6" x14ac:dyDescent="0.25">
      <c r="A100" s="13" t="s">
        <v>1024</v>
      </c>
      <c r="B100" s="10" t="s">
        <v>1018</v>
      </c>
      <c r="C100" s="10" t="s">
        <v>1025</v>
      </c>
      <c r="D100" s="11">
        <v>1054.4100000000001</v>
      </c>
      <c r="E100" s="11">
        <f t="shared" si="1"/>
        <v>1265.29</v>
      </c>
      <c r="F100" s="9"/>
    </row>
    <row r="101" spans="1:6" x14ac:dyDescent="0.25">
      <c r="A101" s="13" t="s">
        <v>1026</v>
      </c>
      <c r="B101" s="10" t="s">
        <v>1018</v>
      </c>
      <c r="C101" s="10" t="s">
        <v>1027</v>
      </c>
      <c r="D101" s="11">
        <v>2958.5</v>
      </c>
      <c r="E101" s="11">
        <f t="shared" si="1"/>
        <v>3550.2</v>
      </c>
      <c r="F101" s="9"/>
    </row>
    <row r="102" spans="1:6" x14ac:dyDescent="0.25">
      <c r="A102" s="13" t="s">
        <v>1028</v>
      </c>
      <c r="B102" s="10" t="s">
        <v>1018</v>
      </c>
      <c r="C102" s="10" t="s">
        <v>1029</v>
      </c>
      <c r="D102" s="11">
        <v>1538.41</v>
      </c>
      <c r="E102" s="11">
        <f t="shared" si="1"/>
        <v>1846.09</v>
      </c>
      <c r="F102" s="9"/>
    </row>
    <row r="103" spans="1:6" x14ac:dyDescent="0.25">
      <c r="A103" s="13" t="s">
        <v>1030</v>
      </c>
      <c r="B103" s="10" t="s">
        <v>1031</v>
      </c>
      <c r="C103" s="10" t="s">
        <v>1032</v>
      </c>
      <c r="D103" s="11">
        <v>1486.35</v>
      </c>
      <c r="E103" s="11">
        <f t="shared" si="1"/>
        <v>1783.62</v>
      </c>
      <c r="F103" s="9"/>
    </row>
    <row r="104" spans="1:6" x14ac:dyDescent="0.25">
      <c r="A104" s="13" t="s">
        <v>1033</v>
      </c>
      <c r="B104" s="10" t="s">
        <v>1031</v>
      </c>
      <c r="C104" s="10" t="s">
        <v>1034</v>
      </c>
      <c r="D104" s="11">
        <v>3351.4</v>
      </c>
      <c r="E104" s="11">
        <f t="shared" si="1"/>
        <v>4021.68</v>
      </c>
      <c r="F104" s="9"/>
    </row>
    <row r="105" spans="1:6" x14ac:dyDescent="0.25">
      <c r="A105" s="13" t="s">
        <v>1035</v>
      </c>
      <c r="B105" s="10" t="s">
        <v>1031</v>
      </c>
      <c r="C105" s="10" t="s">
        <v>1036</v>
      </c>
      <c r="D105" s="11">
        <v>1775.1</v>
      </c>
      <c r="E105" s="11">
        <f t="shared" si="1"/>
        <v>2130.12</v>
      </c>
      <c r="F105" s="9"/>
    </row>
    <row r="106" spans="1:6" x14ac:dyDescent="0.25">
      <c r="A106" s="13" t="s">
        <v>1037</v>
      </c>
      <c r="B106" s="10" t="s">
        <v>1031</v>
      </c>
      <c r="C106" s="10" t="s">
        <v>1038</v>
      </c>
      <c r="D106" s="11">
        <v>1775.1</v>
      </c>
      <c r="E106" s="11">
        <f t="shared" si="1"/>
        <v>2130.12</v>
      </c>
      <c r="F106" s="9"/>
    </row>
    <row r="107" spans="1:6" x14ac:dyDescent="0.25">
      <c r="A107" s="13" t="s">
        <v>1039</v>
      </c>
      <c r="B107" s="10" t="s">
        <v>1040</v>
      </c>
      <c r="C107" s="10" t="s">
        <v>1041</v>
      </c>
      <c r="D107" s="11">
        <v>1659.13</v>
      </c>
      <c r="E107" s="11">
        <f t="shared" si="1"/>
        <v>1990.96</v>
      </c>
      <c r="F107" s="9"/>
    </row>
    <row r="108" spans="1:6" ht="30" x14ac:dyDescent="0.25">
      <c r="A108" s="13" t="s">
        <v>1042</v>
      </c>
      <c r="B108" s="10" t="s">
        <v>1043</v>
      </c>
      <c r="C108" s="10" t="s">
        <v>1044</v>
      </c>
      <c r="D108" s="11">
        <v>1523.04</v>
      </c>
      <c r="E108" s="11">
        <f t="shared" si="1"/>
        <v>1827.65</v>
      </c>
      <c r="F108" s="9"/>
    </row>
    <row r="109" spans="1:6" x14ac:dyDescent="0.25">
      <c r="A109" s="13" t="s">
        <v>1045</v>
      </c>
      <c r="B109" s="10" t="s">
        <v>1046</v>
      </c>
      <c r="C109" s="10" t="s">
        <v>1047</v>
      </c>
      <c r="D109" s="11">
        <v>2780.99</v>
      </c>
      <c r="E109" s="11">
        <f t="shared" si="1"/>
        <v>3337.19</v>
      </c>
      <c r="F109" s="9"/>
    </row>
    <row r="110" spans="1:6" ht="30" x14ac:dyDescent="0.25">
      <c r="A110" s="13" t="s">
        <v>1048</v>
      </c>
      <c r="B110" s="10" t="s">
        <v>1049</v>
      </c>
      <c r="C110" s="10" t="s">
        <v>1050</v>
      </c>
      <c r="D110" s="11">
        <v>1434.28</v>
      </c>
      <c r="E110" s="11">
        <f t="shared" si="1"/>
        <v>1721.14</v>
      </c>
      <c r="F110" s="9"/>
    </row>
    <row r="111" spans="1:6" x14ac:dyDescent="0.25">
      <c r="A111" s="13" t="s">
        <v>1051</v>
      </c>
      <c r="B111" s="10" t="s">
        <v>1052</v>
      </c>
      <c r="C111" s="10" t="s">
        <v>1053</v>
      </c>
      <c r="D111" s="11">
        <v>615.37</v>
      </c>
      <c r="E111" s="11">
        <f t="shared" si="1"/>
        <v>738.44</v>
      </c>
      <c r="F111" s="9"/>
    </row>
    <row r="112" spans="1:6" ht="45" x14ac:dyDescent="0.25">
      <c r="A112" s="13" t="s">
        <v>1054</v>
      </c>
      <c r="B112" s="10" t="s">
        <v>1055</v>
      </c>
      <c r="C112" s="10" t="s">
        <v>1056</v>
      </c>
      <c r="D112" s="11">
        <v>5511.1</v>
      </c>
      <c r="E112" s="11">
        <f t="shared" si="1"/>
        <v>6613.32</v>
      </c>
      <c r="F112" s="9"/>
    </row>
    <row r="113" spans="1:6" ht="30" x14ac:dyDescent="0.25">
      <c r="A113" s="13" t="s">
        <v>1057</v>
      </c>
      <c r="B113" s="10" t="s">
        <v>1058</v>
      </c>
      <c r="C113" s="10" t="s">
        <v>1059</v>
      </c>
      <c r="D113" s="11">
        <v>2695.79</v>
      </c>
      <c r="E113" s="11">
        <f t="shared" si="1"/>
        <v>3234.95</v>
      </c>
      <c r="F113" s="9"/>
    </row>
    <row r="114" spans="1:6" x14ac:dyDescent="0.25">
      <c r="A114" s="13" t="s">
        <v>1060</v>
      </c>
      <c r="B114" s="10" t="s">
        <v>1061</v>
      </c>
      <c r="C114" s="10" t="s">
        <v>1062</v>
      </c>
      <c r="D114" s="11">
        <v>2418.87</v>
      </c>
      <c r="E114" s="11">
        <f t="shared" si="1"/>
        <v>2902.64</v>
      </c>
      <c r="F114" s="9"/>
    </row>
    <row r="115" spans="1:6" x14ac:dyDescent="0.25">
      <c r="A115" s="13" t="s">
        <v>1063</v>
      </c>
      <c r="B115" s="10" t="s">
        <v>1061</v>
      </c>
      <c r="C115" s="10" t="s">
        <v>1064</v>
      </c>
      <c r="D115" s="11">
        <v>2780.99</v>
      </c>
      <c r="E115" s="11">
        <f t="shared" si="1"/>
        <v>3337.19</v>
      </c>
      <c r="F115" s="9"/>
    </row>
    <row r="116" spans="1:6" ht="60" x14ac:dyDescent="0.25">
      <c r="A116" s="13" t="s">
        <v>1065</v>
      </c>
      <c r="B116" s="10" t="s">
        <v>1066</v>
      </c>
      <c r="C116" s="10" t="s">
        <v>1067</v>
      </c>
      <c r="D116" s="11">
        <v>2073.3200000000002</v>
      </c>
      <c r="E116" s="11">
        <f t="shared" si="1"/>
        <v>2487.98</v>
      </c>
      <c r="F116" s="9"/>
    </row>
    <row r="117" spans="1:6" x14ac:dyDescent="0.25">
      <c r="A117" s="13" t="s">
        <v>1068</v>
      </c>
      <c r="B117" s="25" t="s">
        <v>514</v>
      </c>
      <c r="C117" s="10" t="s">
        <v>1069</v>
      </c>
      <c r="D117" s="20">
        <v>27800</v>
      </c>
      <c r="E117" s="11">
        <f t="shared" si="1"/>
        <v>33360</v>
      </c>
      <c r="F117" s="33"/>
    </row>
    <row r="118" spans="1:6" ht="30" x14ac:dyDescent="0.25">
      <c r="A118" s="13" t="s">
        <v>1070</v>
      </c>
      <c r="B118" s="14" t="s">
        <v>1071</v>
      </c>
      <c r="C118" s="10" t="s">
        <v>1072</v>
      </c>
      <c r="D118" s="15">
        <v>7793.5</v>
      </c>
      <c r="E118" s="11">
        <f t="shared" si="1"/>
        <v>9352.2000000000007</v>
      </c>
      <c r="F118" s="33"/>
    </row>
    <row r="119" spans="1:6" x14ac:dyDescent="0.25">
      <c r="A119" s="13" t="s">
        <v>1073</v>
      </c>
      <c r="B119" s="14" t="s">
        <v>1074</v>
      </c>
      <c r="C119" s="10" t="s">
        <v>1075</v>
      </c>
      <c r="D119" s="15">
        <v>10270</v>
      </c>
      <c r="E119" s="11">
        <f t="shared" si="1"/>
        <v>12324</v>
      </c>
      <c r="F119" s="9"/>
    </row>
    <row r="120" spans="1:6" ht="30" x14ac:dyDescent="0.25">
      <c r="A120" s="13" t="s">
        <v>1076</v>
      </c>
      <c r="B120" s="14" t="s">
        <v>1077</v>
      </c>
      <c r="C120" s="10" t="s">
        <v>1078</v>
      </c>
      <c r="D120" s="20">
        <v>17810</v>
      </c>
      <c r="E120" s="11">
        <f t="shared" si="1"/>
        <v>21372</v>
      </c>
      <c r="F120" s="9"/>
    </row>
    <row r="121" spans="1:6" ht="30" x14ac:dyDescent="0.25">
      <c r="A121" s="13" t="s">
        <v>1079</v>
      </c>
      <c r="B121" s="14" t="s">
        <v>1080</v>
      </c>
      <c r="C121" s="10" t="s">
        <v>1081</v>
      </c>
      <c r="D121" s="20">
        <v>9360</v>
      </c>
      <c r="E121" s="11">
        <f t="shared" si="1"/>
        <v>11232</v>
      </c>
      <c r="F121" s="9"/>
    </row>
    <row r="122" spans="1:6" ht="30" x14ac:dyDescent="0.25">
      <c r="A122" s="13" t="s">
        <v>1082</v>
      </c>
      <c r="B122" s="14" t="s">
        <v>1083</v>
      </c>
      <c r="C122" s="14" t="s">
        <v>1084</v>
      </c>
      <c r="D122" s="20">
        <v>9360</v>
      </c>
      <c r="E122" s="11">
        <f t="shared" si="1"/>
        <v>11232</v>
      </c>
      <c r="F122" s="9"/>
    </row>
    <row r="123" spans="1:6" x14ac:dyDescent="0.25">
      <c r="A123" s="13" t="s">
        <v>1085</v>
      </c>
      <c r="B123" s="14" t="s">
        <v>1018</v>
      </c>
      <c r="C123" s="10" t="s">
        <v>1086</v>
      </c>
      <c r="D123" s="20">
        <v>2065.6999999999998</v>
      </c>
      <c r="E123" s="11">
        <f t="shared" si="1"/>
        <v>2478.84</v>
      </c>
      <c r="F123" s="33"/>
    </row>
    <row r="124" spans="1:6" ht="45" x14ac:dyDescent="0.25">
      <c r="A124" s="13" t="s">
        <v>1087</v>
      </c>
      <c r="B124" s="10" t="s">
        <v>1088</v>
      </c>
      <c r="C124" s="10" t="s">
        <v>1089</v>
      </c>
      <c r="D124" s="11">
        <v>37839.26</v>
      </c>
      <c r="E124" s="11">
        <f t="shared" si="1"/>
        <v>45407.11</v>
      </c>
      <c r="F124" s="9"/>
    </row>
    <row r="125" spans="1:6" ht="30" x14ac:dyDescent="0.25">
      <c r="A125" s="13" t="s">
        <v>1090</v>
      </c>
      <c r="B125" s="10" t="s">
        <v>1091</v>
      </c>
      <c r="C125" s="10" t="s">
        <v>1092</v>
      </c>
      <c r="D125" s="11">
        <v>10377.42</v>
      </c>
      <c r="E125" s="11">
        <f t="shared" si="1"/>
        <v>12452.9</v>
      </c>
      <c r="F125" s="9"/>
    </row>
    <row r="126" spans="1:6" x14ac:dyDescent="0.25">
      <c r="A126" s="13" t="s">
        <v>1093</v>
      </c>
      <c r="B126" s="10" t="s">
        <v>1094</v>
      </c>
      <c r="C126" s="10" t="s">
        <v>1095</v>
      </c>
      <c r="D126" s="11">
        <v>2055.5700000000002</v>
      </c>
      <c r="E126" s="11">
        <f t="shared" si="1"/>
        <v>2466.6799999999998</v>
      </c>
      <c r="F126" s="9"/>
    </row>
    <row r="127" spans="1:6" ht="30" x14ac:dyDescent="0.25">
      <c r="A127" s="13" t="s">
        <v>1096</v>
      </c>
      <c r="B127" s="10" t="s">
        <v>1097</v>
      </c>
      <c r="C127" s="10" t="s">
        <v>1098</v>
      </c>
      <c r="D127" s="11">
        <v>1002.34</v>
      </c>
      <c r="E127" s="11">
        <f t="shared" si="1"/>
        <v>1202.81</v>
      </c>
      <c r="F127" s="9"/>
    </row>
    <row r="128" spans="1:6" x14ac:dyDescent="0.25">
      <c r="A128" s="13" t="s">
        <v>1099</v>
      </c>
      <c r="B128" s="10" t="s">
        <v>1100</v>
      </c>
      <c r="C128" s="10" t="s">
        <v>1101</v>
      </c>
      <c r="D128" s="11">
        <v>1745.52</v>
      </c>
      <c r="E128" s="11">
        <f t="shared" si="1"/>
        <v>2094.62</v>
      </c>
      <c r="F128" s="9"/>
    </row>
    <row r="129" spans="1:6" x14ac:dyDescent="0.25">
      <c r="A129" s="13" t="s">
        <v>1102</v>
      </c>
      <c r="B129" s="10" t="s">
        <v>1103</v>
      </c>
      <c r="C129" s="10" t="s">
        <v>1104</v>
      </c>
      <c r="D129" s="11">
        <v>1745.52</v>
      </c>
      <c r="E129" s="11">
        <f t="shared" si="1"/>
        <v>2094.62</v>
      </c>
      <c r="F129" s="9"/>
    </row>
    <row r="130" spans="1:6" x14ac:dyDescent="0.25">
      <c r="A130" s="13" t="s">
        <v>1105</v>
      </c>
      <c r="B130" s="10" t="s">
        <v>1106</v>
      </c>
      <c r="C130" s="10" t="s">
        <v>1107</v>
      </c>
      <c r="D130" s="11">
        <v>4721.7700000000004</v>
      </c>
      <c r="E130" s="11">
        <f t="shared" si="1"/>
        <v>5666.12</v>
      </c>
      <c r="F130" s="9"/>
    </row>
    <row r="131" spans="1:6" x14ac:dyDescent="0.25">
      <c r="A131" s="13" t="s">
        <v>1108</v>
      </c>
      <c r="B131" s="10" t="s">
        <v>1109</v>
      </c>
      <c r="C131" s="10" t="s">
        <v>1110</v>
      </c>
      <c r="D131" s="11">
        <v>27561.42</v>
      </c>
      <c r="E131" s="11">
        <f t="shared" si="1"/>
        <v>33073.699999999997</v>
      </c>
      <c r="F131" s="9"/>
    </row>
    <row r="132" spans="1:6" x14ac:dyDescent="0.25">
      <c r="A132" s="13" t="s">
        <v>1111</v>
      </c>
      <c r="B132" s="10" t="s">
        <v>1112</v>
      </c>
      <c r="C132" s="10" t="s">
        <v>1113</v>
      </c>
      <c r="D132" s="11">
        <v>21973.39</v>
      </c>
      <c r="E132" s="11">
        <f t="shared" si="1"/>
        <v>26368.07</v>
      </c>
      <c r="F132" s="9"/>
    </row>
    <row r="133" spans="1:6" x14ac:dyDescent="0.25">
      <c r="A133" s="13" t="s">
        <v>1114</v>
      </c>
      <c r="B133" s="10" t="s">
        <v>1112</v>
      </c>
      <c r="C133" s="10" t="s">
        <v>1115</v>
      </c>
      <c r="D133" s="11">
        <v>6219.95</v>
      </c>
      <c r="E133" s="11">
        <f t="shared" si="1"/>
        <v>7463.94</v>
      </c>
      <c r="F133" s="9"/>
    </row>
    <row r="134" spans="1:6" x14ac:dyDescent="0.25">
      <c r="A134" s="13" t="s">
        <v>1116</v>
      </c>
      <c r="B134" s="25" t="s">
        <v>1117</v>
      </c>
      <c r="C134" s="10" t="s">
        <v>1118</v>
      </c>
      <c r="D134" s="15">
        <v>35750</v>
      </c>
      <c r="E134" s="11">
        <f t="shared" si="1"/>
        <v>42900</v>
      </c>
      <c r="F134" s="33"/>
    </row>
    <row r="135" spans="1:6" x14ac:dyDescent="0.25">
      <c r="A135" s="13" t="s">
        <v>1119</v>
      </c>
      <c r="B135" s="10" t="s">
        <v>1120</v>
      </c>
      <c r="C135" s="14" t="s">
        <v>1121</v>
      </c>
      <c r="D135" s="15">
        <v>20579.900000000001</v>
      </c>
      <c r="E135" s="11">
        <f t="shared" ref="E135:E198" si="2">D135*1.2</f>
        <v>24695.88</v>
      </c>
      <c r="F135" s="9"/>
    </row>
    <row r="136" spans="1:6" x14ac:dyDescent="0.25">
      <c r="A136" s="13" t="s">
        <v>1122</v>
      </c>
      <c r="B136" s="14" t="s">
        <v>1123</v>
      </c>
      <c r="C136" s="10" t="s">
        <v>1124</v>
      </c>
      <c r="D136" s="20">
        <v>46666.67</v>
      </c>
      <c r="E136" s="11">
        <f t="shared" si="2"/>
        <v>56000</v>
      </c>
      <c r="F136" s="33"/>
    </row>
    <row r="137" spans="1:6" ht="30" x14ac:dyDescent="0.25">
      <c r="A137" s="13" t="s">
        <v>1125</v>
      </c>
      <c r="B137" s="10" t="s">
        <v>1126</v>
      </c>
      <c r="C137" s="10" t="s">
        <v>1127</v>
      </c>
      <c r="D137" s="11">
        <v>363.31</v>
      </c>
      <c r="E137" s="11">
        <f t="shared" si="2"/>
        <v>435.97</v>
      </c>
      <c r="F137" s="9"/>
    </row>
    <row r="138" spans="1:6" x14ac:dyDescent="0.25">
      <c r="A138" s="13" t="s">
        <v>1128</v>
      </c>
      <c r="B138" s="10" t="s">
        <v>1129</v>
      </c>
      <c r="C138" s="10" t="s">
        <v>1130</v>
      </c>
      <c r="D138" s="11">
        <v>1952.61</v>
      </c>
      <c r="E138" s="11">
        <f t="shared" si="2"/>
        <v>2343.13</v>
      </c>
      <c r="F138" s="9"/>
    </row>
    <row r="139" spans="1:6" ht="60" x14ac:dyDescent="0.25">
      <c r="A139" s="13" t="s">
        <v>1131</v>
      </c>
      <c r="B139" s="10" t="s">
        <v>1129</v>
      </c>
      <c r="C139" s="10" t="s">
        <v>1132</v>
      </c>
      <c r="D139" s="11">
        <v>1952.61</v>
      </c>
      <c r="E139" s="11">
        <f t="shared" si="2"/>
        <v>2343.13</v>
      </c>
      <c r="F139" s="9"/>
    </row>
    <row r="140" spans="1:6" ht="135" x14ac:dyDescent="0.25">
      <c r="A140" s="13" t="s">
        <v>1133</v>
      </c>
      <c r="B140" s="10" t="s">
        <v>1129</v>
      </c>
      <c r="C140" s="10" t="s">
        <v>1134</v>
      </c>
      <c r="D140" s="11">
        <v>1952.61</v>
      </c>
      <c r="E140" s="11">
        <f t="shared" si="2"/>
        <v>2343.13</v>
      </c>
      <c r="F140" s="9"/>
    </row>
    <row r="141" spans="1:6" ht="75" x14ac:dyDescent="0.25">
      <c r="A141" s="13" t="s">
        <v>1135</v>
      </c>
      <c r="B141" s="10" t="s">
        <v>1129</v>
      </c>
      <c r="C141" s="10" t="s">
        <v>1136</v>
      </c>
      <c r="D141" s="11">
        <v>1952.61</v>
      </c>
      <c r="E141" s="11">
        <f t="shared" si="2"/>
        <v>2343.13</v>
      </c>
      <c r="F141" s="9"/>
    </row>
    <row r="142" spans="1:6" ht="30" x14ac:dyDescent="0.25">
      <c r="A142" s="13" t="s">
        <v>1137</v>
      </c>
      <c r="B142" s="10" t="s">
        <v>1129</v>
      </c>
      <c r="C142" s="10" t="s">
        <v>1138</v>
      </c>
      <c r="D142" s="11">
        <v>1952.61</v>
      </c>
      <c r="E142" s="11">
        <f t="shared" si="2"/>
        <v>2343.13</v>
      </c>
      <c r="F142" s="9"/>
    </row>
    <row r="143" spans="1:6" x14ac:dyDescent="0.25">
      <c r="A143" s="13" t="s">
        <v>1139</v>
      </c>
      <c r="B143" s="10" t="s">
        <v>1129</v>
      </c>
      <c r="C143" s="10" t="s">
        <v>1140</v>
      </c>
      <c r="D143" s="11">
        <v>1952.61</v>
      </c>
      <c r="E143" s="11">
        <f t="shared" si="2"/>
        <v>2343.13</v>
      </c>
      <c r="F143" s="9"/>
    </row>
    <row r="144" spans="1:6" ht="30" x14ac:dyDescent="0.25">
      <c r="A144" s="13" t="s">
        <v>1141</v>
      </c>
      <c r="B144" s="10" t="s">
        <v>1142</v>
      </c>
      <c r="C144" s="10" t="s">
        <v>1143</v>
      </c>
      <c r="D144" s="11">
        <v>1243.76</v>
      </c>
      <c r="E144" s="11">
        <f t="shared" si="2"/>
        <v>1492.51</v>
      </c>
      <c r="F144" s="9"/>
    </row>
    <row r="145" spans="1:6" ht="30" x14ac:dyDescent="0.25">
      <c r="A145" s="13" t="s">
        <v>1144</v>
      </c>
      <c r="B145" s="10" t="s">
        <v>1142</v>
      </c>
      <c r="C145" s="10" t="s">
        <v>1145</v>
      </c>
      <c r="D145" s="11">
        <v>2643.72</v>
      </c>
      <c r="E145" s="11">
        <f t="shared" si="2"/>
        <v>3172.46</v>
      </c>
      <c r="F145" s="9"/>
    </row>
    <row r="146" spans="1:6" x14ac:dyDescent="0.25">
      <c r="A146" s="13" t="s">
        <v>1146</v>
      </c>
      <c r="B146" s="10" t="s">
        <v>1147</v>
      </c>
      <c r="C146" s="10" t="s">
        <v>1148</v>
      </c>
      <c r="D146" s="11">
        <v>5372.65</v>
      </c>
      <c r="E146" s="11">
        <f t="shared" si="2"/>
        <v>6447.18</v>
      </c>
      <c r="F146" s="9"/>
    </row>
    <row r="147" spans="1:6" x14ac:dyDescent="0.25">
      <c r="A147" s="13" t="s">
        <v>1149</v>
      </c>
      <c r="B147" s="10" t="s">
        <v>1150</v>
      </c>
      <c r="C147" s="10" t="s">
        <v>1151</v>
      </c>
      <c r="D147" s="11">
        <v>9342.9500000000007</v>
      </c>
      <c r="E147" s="11">
        <f t="shared" si="2"/>
        <v>11211.54</v>
      </c>
      <c r="F147" s="9"/>
    </row>
    <row r="148" spans="1:6" ht="30" x14ac:dyDescent="0.25">
      <c r="A148" s="13" t="s">
        <v>1152</v>
      </c>
      <c r="B148" s="10" t="s">
        <v>1153</v>
      </c>
      <c r="C148" s="10" t="s">
        <v>1154</v>
      </c>
      <c r="D148" s="11">
        <v>5649.56</v>
      </c>
      <c r="E148" s="11">
        <f t="shared" si="2"/>
        <v>6779.47</v>
      </c>
      <c r="F148" s="9"/>
    </row>
    <row r="149" spans="1:6" x14ac:dyDescent="0.25">
      <c r="A149" s="13" t="s">
        <v>1155</v>
      </c>
      <c r="B149" s="10" t="s">
        <v>1156</v>
      </c>
      <c r="C149" s="10" t="s">
        <v>1157</v>
      </c>
      <c r="D149" s="11">
        <v>2055.5700000000002</v>
      </c>
      <c r="E149" s="11">
        <f t="shared" si="2"/>
        <v>2466.6799999999998</v>
      </c>
      <c r="F149" s="9"/>
    </row>
    <row r="150" spans="1:6" x14ac:dyDescent="0.25">
      <c r="A150" s="13" t="s">
        <v>1158</v>
      </c>
      <c r="B150" s="10" t="s">
        <v>1159</v>
      </c>
      <c r="C150" s="10" t="s">
        <v>1160</v>
      </c>
      <c r="D150" s="11">
        <v>5114.66</v>
      </c>
      <c r="E150" s="11">
        <f t="shared" si="2"/>
        <v>6137.59</v>
      </c>
      <c r="F150" s="9"/>
    </row>
    <row r="151" spans="1:6" x14ac:dyDescent="0.25">
      <c r="A151" s="13" t="s">
        <v>1161</v>
      </c>
      <c r="B151" s="14" t="s">
        <v>1159</v>
      </c>
      <c r="C151" s="14" t="s">
        <v>1162</v>
      </c>
      <c r="D151" s="15">
        <v>5661.5</v>
      </c>
      <c r="E151" s="11">
        <f t="shared" si="2"/>
        <v>6793.8</v>
      </c>
      <c r="F151" s="33"/>
    </row>
    <row r="152" spans="1:6" ht="45" x14ac:dyDescent="0.25">
      <c r="A152" s="13" t="s">
        <v>1163</v>
      </c>
      <c r="B152" s="14" t="s">
        <v>1164</v>
      </c>
      <c r="C152" s="14" t="s">
        <v>1165</v>
      </c>
      <c r="D152" s="15">
        <v>30250</v>
      </c>
      <c r="E152" s="11">
        <f t="shared" si="2"/>
        <v>36300</v>
      </c>
      <c r="F152" s="9"/>
    </row>
    <row r="153" spans="1:6" ht="30" x14ac:dyDescent="0.25">
      <c r="A153" s="13" t="s">
        <v>1166</v>
      </c>
      <c r="B153" s="14" t="s">
        <v>1167</v>
      </c>
      <c r="C153" s="14" t="s">
        <v>1168</v>
      </c>
      <c r="D153" s="20">
        <v>8580</v>
      </c>
      <c r="E153" s="11">
        <f t="shared" si="2"/>
        <v>10296</v>
      </c>
      <c r="F153" s="33"/>
    </row>
    <row r="154" spans="1:6" x14ac:dyDescent="0.25">
      <c r="A154" s="13" t="s">
        <v>1169</v>
      </c>
      <c r="B154" s="10" t="s">
        <v>1170</v>
      </c>
      <c r="C154" s="10" t="s">
        <v>1171</v>
      </c>
      <c r="D154" s="11">
        <v>562.11</v>
      </c>
      <c r="E154" s="11">
        <f t="shared" si="2"/>
        <v>674.53</v>
      </c>
      <c r="F154" s="9"/>
    </row>
    <row r="155" spans="1:6" ht="30" x14ac:dyDescent="0.25">
      <c r="A155" s="13" t="s">
        <v>1172</v>
      </c>
      <c r="B155" s="14" t="s">
        <v>1173</v>
      </c>
      <c r="C155" s="10" t="s">
        <v>1174</v>
      </c>
      <c r="D155" s="15">
        <v>14950</v>
      </c>
      <c r="E155" s="11">
        <f t="shared" si="2"/>
        <v>17940</v>
      </c>
      <c r="F155" s="33"/>
    </row>
    <row r="156" spans="1:6" ht="30" x14ac:dyDescent="0.25">
      <c r="A156" s="13" t="s">
        <v>1175</v>
      </c>
      <c r="B156" s="14" t="s">
        <v>1176</v>
      </c>
      <c r="C156" s="10" t="s">
        <v>1177</v>
      </c>
      <c r="D156" s="15">
        <v>17550</v>
      </c>
      <c r="E156" s="11">
        <f t="shared" si="2"/>
        <v>21060</v>
      </c>
      <c r="F156" s="33"/>
    </row>
    <row r="157" spans="1:6" x14ac:dyDescent="0.25">
      <c r="A157" s="13" t="s">
        <v>1178</v>
      </c>
      <c r="B157" s="10" t="s">
        <v>1179</v>
      </c>
      <c r="C157" s="10" t="s">
        <v>1180</v>
      </c>
      <c r="D157" s="11">
        <v>2366.81</v>
      </c>
      <c r="E157" s="11">
        <f t="shared" si="2"/>
        <v>2840.17</v>
      </c>
      <c r="F157" s="9"/>
    </row>
    <row r="158" spans="1:6" x14ac:dyDescent="0.25">
      <c r="A158" s="13" t="s">
        <v>1181</v>
      </c>
      <c r="B158" s="10" t="s">
        <v>1182</v>
      </c>
      <c r="C158" s="10" t="s">
        <v>1183</v>
      </c>
      <c r="D158" s="11">
        <v>915.95</v>
      </c>
      <c r="E158" s="11">
        <f t="shared" si="2"/>
        <v>1099.1400000000001</v>
      </c>
      <c r="F158" s="9"/>
    </row>
    <row r="159" spans="1:6" x14ac:dyDescent="0.25">
      <c r="A159" s="13" t="s">
        <v>1184</v>
      </c>
      <c r="B159" s="10" t="s">
        <v>1182</v>
      </c>
      <c r="C159" s="10" t="s">
        <v>1185</v>
      </c>
      <c r="D159" s="11">
        <v>1278.07</v>
      </c>
      <c r="E159" s="11">
        <f t="shared" si="2"/>
        <v>1533.68</v>
      </c>
      <c r="F159" s="9"/>
    </row>
    <row r="160" spans="1:6" x14ac:dyDescent="0.25">
      <c r="A160" s="13" t="s">
        <v>1186</v>
      </c>
      <c r="B160" s="10" t="s">
        <v>1182</v>
      </c>
      <c r="C160" s="10" t="s">
        <v>1187</v>
      </c>
      <c r="D160" s="11">
        <v>932.53</v>
      </c>
      <c r="E160" s="11">
        <f t="shared" si="2"/>
        <v>1119.04</v>
      </c>
      <c r="F160" s="9"/>
    </row>
    <row r="161" spans="1:6" ht="30" x14ac:dyDescent="0.25">
      <c r="A161" s="13" t="s">
        <v>1188</v>
      </c>
      <c r="B161" s="10" t="s">
        <v>1182</v>
      </c>
      <c r="C161" s="10" t="s">
        <v>1189</v>
      </c>
      <c r="D161" s="11">
        <v>1603.51</v>
      </c>
      <c r="E161" s="11">
        <f t="shared" si="2"/>
        <v>1924.21</v>
      </c>
      <c r="F161" s="9"/>
    </row>
    <row r="162" spans="1:6" x14ac:dyDescent="0.25">
      <c r="A162" s="13" t="s">
        <v>1190</v>
      </c>
      <c r="B162" s="10" t="s">
        <v>1191</v>
      </c>
      <c r="C162" s="10" t="s">
        <v>1192</v>
      </c>
      <c r="D162" s="11">
        <v>10041.16</v>
      </c>
      <c r="E162" s="11">
        <f t="shared" si="2"/>
        <v>12049.39</v>
      </c>
      <c r="F162" s="9"/>
    </row>
    <row r="163" spans="1:6" x14ac:dyDescent="0.25">
      <c r="A163" s="13" t="s">
        <v>1193</v>
      </c>
      <c r="B163" s="10" t="s">
        <v>1194</v>
      </c>
      <c r="C163" s="10" t="s">
        <v>1195</v>
      </c>
      <c r="D163" s="11">
        <v>1486.35</v>
      </c>
      <c r="E163" s="11">
        <f t="shared" si="2"/>
        <v>1783.62</v>
      </c>
      <c r="F163" s="9"/>
    </row>
    <row r="164" spans="1:6" ht="30" x14ac:dyDescent="0.25">
      <c r="A164" s="13" t="s">
        <v>1196</v>
      </c>
      <c r="B164" s="10" t="s">
        <v>1194</v>
      </c>
      <c r="C164" s="10" t="s">
        <v>1197</v>
      </c>
      <c r="D164" s="11">
        <v>1261.51</v>
      </c>
      <c r="E164" s="11">
        <f t="shared" si="2"/>
        <v>1513.81</v>
      </c>
      <c r="F164" s="9"/>
    </row>
    <row r="165" spans="1:6" x14ac:dyDescent="0.25">
      <c r="A165" s="13" t="s">
        <v>1198</v>
      </c>
      <c r="B165" s="10" t="s">
        <v>1194</v>
      </c>
      <c r="C165" s="10" t="s">
        <v>1199</v>
      </c>
      <c r="D165" s="11">
        <v>1375.28</v>
      </c>
      <c r="E165" s="11">
        <f t="shared" si="2"/>
        <v>1650.34</v>
      </c>
      <c r="F165" s="9"/>
    </row>
    <row r="166" spans="1:6" ht="45" x14ac:dyDescent="0.25">
      <c r="A166" s="13" t="s">
        <v>1200</v>
      </c>
      <c r="B166" s="10" t="s">
        <v>1194</v>
      </c>
      <c r="C166" s="10" t="s">
        <v>1201</v>
      </c>
      <c r="D166" s="11">
        <v>887.55</v>
      </c>
      <c r="E166" s="11">
        <f t="shared" si="2"/>
        <v>1065.06</v>
      </c>
      <c r="F166" s="9"/>
    </row>
    <row r="167" spans="1:6" x14ac:dyDescent="0.25">
      <c r="A167" s="13" t="s">
        <v>1202</v>
      </c>
      <c r="B167" s="10" t="s">
        <v>1194</v>
      </c>
      <c r="C167" s="10" t="s">
        <v>1203</v>
      </c>
      <c r="D167" s="11">
        <v>1261.51</v>
      </c>
      <c r="E167" s="11">
        <f t="shared" si="2"/>
        <v>1513.81</v>
      </c>
      <c r="F167" s="9"/>
    </row>
    <row r="168" spans="1:6" x14ac:dyDescent="0.25">
      <c r="A168" s="13" t="s">
        <v>1204</v>
      </c>
      <c r="B168" s="10" t="s">
        <v>1194</v>
      </c>
      <c r="C168" s="10" t="s">
        <v>1205</v>
      </c>
      <c r="D168" s="11">
        <v>1209.44</v>
      </c>
      <c r="E168" s="11">
        <f t="shared" si="2"/>
        <v>1451.33</v>
      </c>
      <c r="F168" s="9"/>
    </row>
    <row r="169" spans="1:6" x14ac:dyDescent="0.25">
      <c r="A169" s="13" t="s">
        <v>1206</v>
      </c>
      <c r="B169" s="10" t="s">
        <v>1207</v>
      </c>
      <c r="C169" s="10" t="s">
        <v>1208</v>
      </c>
      <c r="D169" s="11">
        <v>1261.51</v>
      </c>
      <c r="E169" s="11">
        <f t="shared" si="2"/>
        <v>1513.81</v>
      </c>
      <c r="F169" s="9"/>
    </row>
    <row r="170" spans="1:6" x14ac:dyDescent="0.25">
      <c r="A170" s="13" t="s">
        <v>1209</v>
      </c>
      <c r="B170" s="10" t="s">
        <v>1210</v>
      </c>
      <c r="C170" s="10" t="s">
        <v>1211</v>
      </c>
      <c r="D170" s="11">
        <v>1603.51</v>
      </c>
      <c r="E170" s="11">
        <f t="shared" si="2"/>
        <v>1924.21</v>
      </c>
      <c r="F170" s="9"/>
    </row>
    <row r="171" spans="1:6" x14ac:dyDescent="0.25">
      <c r="A171" s="13" t="s">
        <v>1212</v>
      </c>
      <c r="B171" s="10" t="s">
        <v>1213</v>
      </c>
      <c r="C171" s="10" t="s">
        <v>1214</v>
      </c>
      <c r="D171" s="11">
        <v>1360.91</v>
      </c>
      <c r="E171" s="11">
        <f t="shared" si="2"/>
        <v>1633.09</v>
      </c>
      <c r="F171" s="9"/>
    </row>
    <row r="172" spans="1:6" ht="60" x14ac:dyDescent="0.25">
      <c r="A172" s="13" t="s">
        <v>1215</v>
      </c>
      <c r="B172" s="10" t="s">
        <v>1216</v>
      </c>
      <c r="C172" s="10" t="s">
        <v>1217</v>
      </c>
      <c r="D172" s="11">
        <v>363.31</v>
      </c>
      <c r="E172" s="11">
        <f t="shared" si="2"/>
        <v>435.97</v>
      </c>
      <c r="F172" s="9"/>
    </row>
    <row r="173" spans="1:6" x14ac:dyDescent="0.25">
      <c r="A173" s="13" t="s">
        <v>1218</v>
      </c>
      <c r="B173" s="10" t="s">
        <v>1216</v>
      </c>
      <c r="C173" s="10" t="s">
        <v>1219</v>
      </c>
      <c r="D173" s="11">
        <v>846.13</v>
      </c>
      <c r="E173" s="11">
        <f t="shared" si="2"/>
        <v>1015.36</v>
      </c>
      <c r="F173" s="9"/>
    </row>
    <row r="174" spans="1:6" x14ac:dyDescent="0.25">
      <c r="A174" s="13" t="s">
        <v>1220</v>
      </c>
      <c r="B174" s="10" t="s">
        <v>1216</v>
      </c>
      <c r="C174" s="10" t="s">
        <v>1221</v>
      </c>
      <c r="D174" s="11">
        <v>1360.91</v>
      </c>
      <c r="E174" s="11">
        <f t="shared" si="2"/>
        <v>1633.09</v>
      </c>
      <c r="F174" s="9"/>
    </row>
    <row r="175" spans="1:6" x14ac:dyDescent="0.25">
      <c r="A175" s="13" t="s">
        <v>1222</v>
      </c>
      <c r="B175" s="10" t="s">
        <v>1216</v>
      </c>
      <c r="C175" s="10" t="s">
        <v>1223</v>
      </c>
      <c r="D175" s="11">
        <v>1360.91</v>
      </c>
      <c r="E175" s="11">
        <f t="shared" si="2"/>
        <v>1633.09</v>
      </c>
      <c r="F175" s="9"/>
    </row>
    <row r="176" spans="1:6" x14ac:dyDescent="0.25">
      <c r="A176" s="13" t="s">
        <v>1224</v>
      </c>
      <c r="B176" s="10" t="s">
        <v>1225</v>
      </c>
      <c r="C176" s="10" t="s">
        <v>1226</v>
      </c>
      <c r="D176" s="11">
        <v>2159.71</v>
      </c>
      <c r="E176" s="11">
        <f t="shared" si="2"/>
        <v>2591.65</v>
      </c>
      <c r="F176" s="9"/>
    </row>
    <row r="177" spans="1:6" x14ac:dyDescent="0.25">
      <c r="A177" s="13" t="s">
        <v>1227</v>
      </c>
      <c r="B177" s="25" t="s">
        <v>1228</v>
      </c>
      <c r="C177" s="10" t="s">
        <v>1229</v>
      </c>
      <c r="D177" s="11">
        <v>9054.5</v>
      </c>
      <c r="E177" s="11">
        <f t="shared" si="2"/>
        <v>10865.4</v>
      </c>
      <c r="F177" s="33"/>
    </row>
    <row r="178" spans="1:6" x14ac:dyDescent="0.25">
      <c r="A178" s="13" t="s">
        <v>1230</v>
      </c>
      <c r="B178" s="10" t="s">
        <v>1231</v>
      </c>
      <c r="C178" s="14" t="s">
        <v>1232</v>
      </c>
      <c r="D178" s="15">
        <v>2314</v>
      </c>
      <c r="E178" s="11">
        <f t="shared" si="2"/>
        <v>2776.8</v>
      </c>
      <c r="F178" s="9"/>
    </row>
    <row r="179" spans="1:6" x14ac:dyDescent="0.25">
      <c r="A179" s="13" t="s">
        <v>1233</v>
      </c>
      <c r="B179" s="10" t="s">
        <v>1231</v>
      </c>
      <c r="C179" s="14" t="s">
        <v>1234</v>
      </c>
      <c r="D179" s="20">
        <v>1433.9</v>
      </c>
      <c r="E179" s="11">
        <f t="shared" si="2"/>
        <v>1720.68</v>
      </c>
      <c r="F179" s="9"/>
    </row>
    <row r="180" spans="1:6" x14ac:dyDescent="0.25">
      <c r="A180" s="13" t="s">
        <v>1235</v>
      </c>
      <c r="B180" s="10" t="s">
        <v>1231</v>
      </c>
      <c r="C180" s="14" t="s">
        <v>1236</v>
      </c>
      <c r="D180" s="20">
        <v>1587.3</v>
      </c>
      <c r="E180" s="11">
        <f t="shared" si="2"/>
        <v>1904.76</v>
      </c>
      <c r="F180" s="9"/>
    </row>
    <row r="181" spans="1:6" x14ac:dyDescent="0.25">
      <c r="A181" s="13" t="s">
        <v>1237</v>
      </c>
      <c r="B181" s="10" t="s">
        <v>1231</v>
      </c>
      <c r="C181" s="10" t="s">
        <v>1238</v>
      </c>
      <c r="D181" s="11">
        <v>2958.5</v>
      </c>
      <c r="E181" s="11">
        <f t="shared" si="2"/>
        <v>3550.2</v>
      </c>
      <c r="F181" s="9"/>
    </row>
    <row r="182" spans="1:6" x14ac:dyDescent="0.25">
      <c r="A182" s="13" t="s">
        <v>1239</v>
      </c>
      <c r="B182" s="10" t="s">
        <v>1231</v>
      </c>
      <c r="C182" s="10" t="s">
        <v>1240</v>
      </c>
      <c r="D182" s="11">
        <v>1295.82</v>
      </c>
      <c r="E182" s="11">
        <f t="shared" si="2"/>
        <v>1554.98</v>
      </c>
      <c r="F182" s="9"/>
    </row>
    <row r="183" spans="1:6" x14ac:dyDescent="0.25">
      <c r="A183" s="13" t="s">
        <v>1241</v>
      </c>
      <c r="B183" s="10" t="s">
        <v>1231</v>
      </c>
      <c r="C183" s="10" t="s">
        <v>1242</v>
      </c>
      <c r="D183" s="11">
        <v>1486.35</v>
      </c>
      <c r="E183" s="11">
        <f t="shared" si="2"/>
        <v>1783.62</v>
      </c>
      <c r="F183" s="9"/>
    </row>
    <row r="184" spans="1:6" ht="45" x14ac:dyDescent="0.25">
      <c r="A184" s="13" t="s">
        <v>1243</v>
      </c>
      <c r="B184" s="10" t="s">
        <v>1231</v>
      </c>
      <c r="C184" s="10" t="s">
        <v>1244</v>
      </c>
      <c r="D184" s="11">
        <v>1434.28</v>
      </c>
      <c r="E184" s="11">
        <f t="shared" si="2"/>
        <v>1721.14</v>
      </c>
      <c r="F184" s="9"/>
    </row>
    <row r="185" spans="1:6" x14ac:dyDescent="0.25">
      <c r="A185" s="13" t="s">
        <v>1245</v>
      </c>
      <c r="B185" s="10" t="s">
        <v>1231</v>
      </c>
      <c r="C185" s="10" t="s">
        <v>1246</v>
      </c>
      <c r="D185" s="11">
        <v>1434.28</v>
      </c>
      <c r="E185" s="11">
        <f t="shared" si="2"/>
        <v>1721.14</v>
      </c>
      <c r="F185" s="9"/>
    </row>
    <row r="186" spans="1:6" x14ac:dyDescent="0.25">
      <c r="A186" s="13" t="s">
        <v>1247</v>
      </c>
      <c r="B186" s="10" t="s">
        <v>1248</v>
      </c>
      <c r="C186" s="10" t="s">
        <v>1249</v>
      </c>
      <c r="D186" s="20">
        <v>4030</v>
      </c>
      <c r="E186" s="11">
        <f t="shared" si="2"/>
        <v>4836</v>
      </c>
      <c r="F186" s="9"/>
    </row>
    <row r="187" spans="1:6" x14ac:dyDescent="0.25">
      <c r="A187" s="13" t="s">
        <v>1250</v>
      </c>
      <c r="B187" s="10" t="s">
        <v>1251</v>
      </c>
      <c r="C187" s="10" t="s">
        <v>1252</v>
      </c>
      <c r="D187" s="11">
        <v>1295.82</v>
      </c>
      <c r="E187" s="11">
        <f t="shared" si="2"/>
        <v>1554.98</v>
      </c>
      <c r="F187" s="9"/>
    </row>
    <row r="188" spans="1:6" x14ac:dyDescent="0.25">
      <c r="A188" s="13" t="s">
        <v>1253</v>
      </c>
      <c r="B188" s="10" t="s">
        <v>1254</v>
      </c>
      <c r="C188" s="10" t="s">
        <v>1255</v>
      </c>
      <c r="D188" s="11">
        <v>1070.98</v>
      </c>
      <c r="E188" s="11">
        <f t="shared" si="2"/>
        <v>1285.18</v>
      </c>
      <c r="F188" s="9"/>
    </row>
    <row r="189" spans="1:6" x14ac:dyDescent="0.25">
      <c r="A189" s="13" t="s">
        <v>1256</v>
      </c>
      <c r="B189" s="10" t="s">
        <v>1257</v>
      </c>
      <c r="C189" s="10" t="s">
        <v>1258</v>
      </c>
      <c r="D189" s="11">
        <v>4094.57</v>
      </c>
      <c r="E189" s="11">
        <f t="shared" si="2"/>
        <v>4913.4799999999996</v>
      </c>
      <c r="F189" s="9"/>
    </row>
    <row r="190" spans="1:6" x14ac:dyDescent="0.25">
      <c r="A190" s="13" t="s">
        <v>1259</v>
      </c>
      <c r="B190" s="10" t="s">
        <v>1260</v>
      </c>
      <c r="C190" s="10" t="s">
        <v>1261</v>
      </c>
      <c r="D190" s="11">
        <v>4319.42</v>
      </c>
      <c r="E190" s="11">
        <f t="shared" si="2"/>
        <v>5183.3</v>
      </c>
      <c r="F190" s="9"/>
    </row>
    <row r="191" spans="1:6" x14ac:dyDescent="0.25">
      <c r="A191" s="13" t="s">
        <v>1262</v>
      </c>
      <c r="B191" s="10" t="s">
        <v>1260</v>
      </c>
      <c r="C191" s="10" t="s">
        <v>1263</v>
      </c>
      <c r="D191" s="11">
        <v>7533.54</v>
      </c>
      <c r="E191" s="11">
        <f t="shared" si="2"/>
        <v>9040.25</v>
      </c>
      <c r="F191" s="9"/>
    </row>
    <row r="192" spans="1:6" x14ac:dyDescent="0.25">
      <c r="A192" s="13" t="s">
        <v>1264</v>
      </c>
      <c r="B192" s="10" t="s">
        <v>1260</v>
      </c>
      <c r="C192" s="14" t="s">
        <v>1265</v>
      </c>
      <c r="D192" s="20">
        <v>4781.3999999999996</v>
      </c>
      <c r="E192" s="11">
        <f t="shared" si="2"/>
        <v>5737.68</v>
      </c>
      <c r="F192" s="9"/>
    </row>
    <row r="193" spans="1:6" x14ac:dyDescent="0.25">
      <c r="A193" s="13" t="s">
        <v>1266</v>
      </c>
      <c r="B193" s="10" t="s">
        <v>1260</v>
      </c>
      <c r="C193" s="10" t="s">
        <v>1267</v>
      </c>
      <c r="D193" s="11">
        <v>4319.42</v>
      </c>
      <c r="E193" s="11">
        <f t="shared" si="2"/>
        <v>5183.3</v>
      </c>
      <c r="F193" s="9"/>
    </row>
    <row r="194" spans="1:6" x14ac:dyDescent="0.25">
      <c r="A194" s="13" t="s">
        <v>1268</v>
      </c>
      <c r="B194" s="10" t="s">
        <v>1269</v>
      </c>
      <c r="C194" s="10" t="s">
        <v>1270</v>
      </c>
      <c r="D194" s="11">
        <v>4319.42</v>
      </c>
      <c r="E194" s="11">
        <f t="shared" si="2"/>
        <v>5183.3</v>
      </c>
      <c r="F194" s="9"/>
    </row>
    <row r="195" spans="1:6" x14ac:dyDescent="0.25">
      <c r="A195" s="13" t="s">
        <v>1271</v>
      </c>
      <c r="B195" s="10" t="s">
        <v>1272</v>
      </c>
      <c r="C195" s="10" t="s">
        <v>1273</v>
      </c>
      <c r="D195" s="11">
        <v>1295.82</v>
      </c>
      <c r="E195" s="11">
        <f t="shared" si="2"/>
        <v>1554.98</v>
      </c>
      <c r="F195" s="9"/>
    </row>
    <row r="196" spans="1:6" x14ac:dyDescent="0.25">
      <c r="A196" s="13" t="s">
        <v>1274</v>
      </c>
      <c r="B196" s="10" t="s">
        <v>1272</v>
      </c>
      <c r="C196" s="10" t="s">
        <v>1275</v>
      </c>
      <c r="D196" s="11">
        <v>708.85</v>
      </c>
      <c r="E196" s="11">
        <f t="shared" si="2"/>
        <v>850.62</v>
      </c>
      <c r="F196" s="9"/>
    </row>
    <row r="197" spans="1:6" x14ac:dyDescent="0.25">
      <c r="A197" s="13" t="s">
        <v>1276</v>
      </c>
      <c r="B197" s="10" t="s">
        <v>1272</v>
      </c>
      <c r="C197" s="10" t="s">
        <v>1277</v>
      </c>
      <c r="D197" s="11">
        <v>1775.1</v>
      </c>
      <c r="E197" s="11">
        <f t="shared" si="2"/>
        <v>2130.12</v>
      </c>
      <c r="F197" s="9"/>
    </row>
    <row r="198" spans="1:6" x14ac:dyDescent="0.25">
      <c r="A198" s="13" t="s">
        <v>1278</v>
      </c>
      <c r="B198" s="10" t="s">
        <v>1272</v>
      </c>
      <c r="C198" s="10" t="s">
        <v>1279</v>
      </c>
      <c r="D198" s="11">
        <v>5649.56</v>
      </c>
      <c r="E198" s="11">
        <f t="shared" si="2"/>
        <v>6779.47</v>
      </c>
      <c r="F198" s="9"/>
    </row>
    <row r="199" spans="1:6" ht="135" x14ac:dyDescent="0.25">
      <c r="A199" s="13" t="s">
        <v>1280</v>
      </c>
      <c r="B199" s="10" t="s">
        <v>1281</v>
      </c>
      <c r="C199" s="10" t="s">
        <v>1282</v>
      </c>
      <c r="D199" s="11">
        <v>2643.72</v>
      </c>
      <c r="E199" s="11">
        <f t="shared" ref="E199:E262" si="3">D199*1.2</f>
        <v>3172.46</v>
      </c>
      <c r="F199" s="9"/>
    </row>
    <row r="200" spans="1:6" ht="90" x14ac:dyDescent="0.25">
      <c r="A200" s="13" t="s">
        <v>1283</v>
      </c>
      <c r="B200" s="10" t="s">
        <v>1281</v>
      </c>
      <c r="C200" s="10" t="s">
        <v>1284</v>
      </c>
      <c r="D200" s="11">
        <v>2643.72</v>
      </c>
      <c r="E200" s="11">
        <f t="shared" si="3"/>
        <v>3172.46</v>
      </c>
      <c r="F200" s="9"/>
    </row>
    <row r="201" spans="1:6" ht="75" x14ac:dyDescent="0.25">
      <c r="A201" s="13" t="s">
        <v>1285</v>
      </c>
      <c r="B201" s="10" t="s">
        <v>1281</v>
      </c>
      <c r="C201" s="10" t="s">
        <v>1286</v>
      </c>
      <c r="D201" s="11">
        <v>2643.72</v>
      </c>
      <c r="E201" s="11">
        <f t="shared" si="3"/>
        <v>3172.46</v>
      </c>
      <c r="F201" s="9"/>
    </row>
    <row r="202" spans="1:6" x14ac:dyDescent="0.25">
      <c r="A202" s="13" t="s">
        <v>1287</v>
      </c>
      <c r="B202" s="25" t="s">
        <v>1288</v>
      </c>
      <c r="C202" s="10" t="s">
        <v>1289</v>
      </c>
      <c r="D202" s="15">
        <v>1522.3</v>
      </c>
      <c r="E202" s="11">
        <f t="shared" si="3"/>
        <v>1826.76</v>
      </c>
      <c r="F202" s="9"/>
    </row>
    <row r="203" spans="1:6" ht="30" x14ac:dyDescent="0.25">
      <c r="A203" s="13" t="s">
        <v>1290</v>
      </c>
      <c r="B203" s="10" t="s">
        <v>1291</v>
      </c>
      <c r="C203" s="10" t="s">
        <v>1292</v>
      </c>
      <c r="D203" s="11">
        <v>1243.76</v>
      </c>
      <c r="E203" s="11">
        <f t="shared" si="3"/>
        <v>1492.51</v>
      </c>
      <c r="F203" s="9"/>
    </row>
    <row r="204" spans="1:6" x14ac:dyDescent="0.25">
      <c r="A204" s="13" t="s">
        <v>1293</v>
      </c>
      <c r="B204" s="10" t="s">
        <v>1294</v>
      </c>
      <c r="C204" s="10" t="s">
        <v>1295</v>
      </c>
      <c r="D204" s="11">
        <v>3489.86</v>
      </c>
      <c r="E204" s="11">
        <f t="shared" si="3"/>
        <v>4187.83</v>
      </c>
      <c r="F204" s="9"/>
    </row>
    <row r="205" spans="1:6" x14ac:dyDescent="0.25">
      <c r="A205" s="13" t="s">
        <v>1296</v>
      </c>
      <c r="B205" s="10" t="s">
        <v>1297</v>
      </c>
      <c r="C205" s="10" t="s">
        <v>1298</v>
      </c>
      <c r="D205" s="11">
        <v>334.14</v>
      </c>
      <c r="E205" s="11">
        <f t="shared" si="3"/>
        <v>400.97</v>
      </c>
      <c r="F205" s="9"/>
    </row>
    <row r="206" spans="1:6" x14ac:dyDescent="0.25">
      <c r="A206" s="13" t="s">
        <v>1299</v>
      </c>
      <c r="B206" s="10" t="s">
        <v>1300</v>
      </c>
      <c r="C206" s="10" t="s">
        <v>1301</v>
      </c>
      <c r="D206" s="11">
        <v>887.55</v>
      </c>
      <c r="E206" s="11">
        <f t="shared" si="3"/>
        <v>1065.06</v>
      </c>
      <c r="F206" s="9"/>
    </row>
    <row r="207" spans="1:6" ht="30" x14ac:dyDescent="0.25">
      <c r="A207" s="13" t="s">
        <v>1302</v>
      </c>
      <c r="B207" s="10" t="s">
        <v>1300</v>
      </c>
      <c r="C207" s="10" t="s">
        <v>1303</v>
      </c>
      <c r="D207" s="11">
        <v>1434.28</v>
      </c>
      <c r="E207" s="11">
        <f t="shared" si="3"/>
        <v>1721.14</v>
      </c>
      <c r="F207" s="9"/>
    </row>
    <row r="208" spans="1:6" x14ac:dyDescent="0.25">
      <c r="A208" s="13" t="s">
        <v>1304</v>
      </c>
      <c r="B208" s="10" t="s">
        <v>1300</v>
      </c>
      <c r="C208" s="10" t="s">
        <v>1305</v>
      </c>
      <c r="D208" s="11">
        <v>1189.31</v>
      </c>
      <c r="E208" s="11">
        <f t="shared" si="3"/>
        <v>1427.17</v>
      </c>
      <c r="F208" s="9"/>
    </row>
    <row r="209" spans="1:6" x14ac:dyDescent="0.25">
      <c r="A209" s="13" t="s">
        <v>1306</v>
      </c>
      <c r="B209" s="10" t="s">
        <v>1300</v>
      </c>
      <c r="C209" s="10" t="s">
        <v>1252</v>
      </c>
      <c r="D209" s="11">
        <v>1295.82</v>
      </c>
      <c r="E209" s="11">
        <f t="shared" si="3"/>
        <v>1554.98</v>
      </c>
      <c r="F209" s="9"/>
    </row>
    <row r="210" spans="1:6" x14ac:dyDescent="0.25">
      <c r="A210" s="13" t="s">
        <v>1307</v>
      </c>
      <c r="B210" s="10" t="s">
        <v>1308</v>
      </c>
      <c r="C210" s="10" t="s">
        <v>1309</v>
      </c>
      <c r="D210" s="11">
        <v>1659.13</v>
      </c>
      <c r="E210" s="11">
        <f t="shared" si="3"/>
        <v>1990.96</v>
      </c>
      <c r="F210" s="9"/>
    </row>
    <row r="211" spans="1:6" x14ac:dyDescent="0.25">
      <c r="A211" s="13" t="s">
        <v>1310</v>
      </c>
      <c r="B211" s="10" t="s">
        <v>1311</v>
      </c>
      <c r="C211" s="10" t="s">
        <v>1312</v>
      </c>
      <c r="D211" s="11">
        <v>4146.6400000000003</v>
      </c>
      <c r="E211" s="11">
        <f t="shared" si="3"/>
        <v>4975.97</v>
      </c>
      <c r="F211" s="9"/>
    </row>
    <row r="212" spans="1:6" ht="90" x14ac:dyDescent="0.25">
      <c r="A212" s="13" t="s">
        <v>1313</v>
      </c>
      <c r="B212" s="10" t="s">
        <v>1314</v>
      </c>
      <c r="C212" s="10" t="s">
        <v>1315</v>
      </c>
      <c r="D212" s="11">
        <v>898.2</v>
      </c>
      <c r="E212" s="11">
        <f t="shared" si="3"/>
        <v>1077.8399999999999</v>
      </c>
      <c r="F212" s="9"/>
    </row>
    <row r="213" spans="1:6" ht="90" x14ac:dyDescent="0.25">
      <c r="A213" s="13" t="s">
        <v>1316</v>
      </c>
      <c r="B213" s="10" t="s">
        <v>1317</v>
      </c>
      <c r="C213" s="10" t="s">
        <v>1315</v>
      </c>
      <c r="D213" s="11">
        <v>1077.8399999999999</v>
      </c>
      <c r="E213" s="11">
        <f t="shared" si="3"/>
        <v>1293.4100000000001</v>
      </c>
      <c r="F213" s="9" t="s">
        <v>128</v>
      </c>
    </row>
    <row r="214" spans="1:6" ht="60" x14ac:dyDescent="0.25">
      <c r="A214" s="13" t="s">
        <v>1318</v>
      </c>
      <c r="B214" s="10" t="s">
        <v>1319</v>
      </c>
      <c r="C214" s="10" t="s">
        <v>1320</v>
      </c>
      <c r="D214" s="11">
        <v>1054.4100000000001</v>
      </c>
      <c r="E214" s="11">
        <f t="shared" si="3"/>
        <v>1265.29</v>
      </c>
      <c r="F214" s="9"/>
    </row>
    <row r="215" spans="1:6" ht="60" x14ac:dyDescent="0.25">
      <c r="A215" s="13" t="s">
        <v>1321</v>
      </c>
      <c r="B215" s="10" t="s">
        <v>1322</v>
      </c>
      <c r="C215" s="10" t="s">
        <v>1320</v>
      </c>
      <c r="D215" s="11">
        <v>1265.29</v>
      </c>
      <c r="E215" s="11">
        <f t="shared" si="3"/>
        <v>1518.35</v>
      </c>
      <c r="F215" s="9" t="s">
        <v>128</v>
      </c>
    </row>
    <row r="216" spans="1:6" ht="45" x14ac:dyDescent="0.25">
      <c r="A216" s="13" t="s">
        <v>1323</v>
      </c>
      <c r="B216" s="10" t="s">
        <v>1324</v>
      </c>
      <c r="C216" s="10" t="s">
        <v>1325</v>
      </c>
      <c r="D216" s="11">
        <v>898.2</v>
      </c>
      <c r="E216" s="11">
        <f t="shared" si="3"/>
        <v>1077.8399999999999</v>
      </c>
      <c r="F216" s="9"/>
    </row>
    <row r="217" spans="1:6" ht="45" x14ac:dyDescent="0.25">
      <c r="A217" s="13" t="s">
        <v>1326</v>
      </c>
      <c r="B217" s="10" t="s">
        <v>1327</v>
      </c>
      <c r="C217" s="10" t="s">
        <v>1325</v>
      </c>
      <c r="D217" s="11">
        <v>1077.8399999999999</v>
      </c>
      <c r="E217" s="11">
        <f t="shared" si="3"/>
        <v>1293.4100000000001</v>
      </c>
      <c r="F217" s="9" t="s">
        <v>128</v>
      </c>
    </row>
    <row r="218" spans="1:6" ht="60" x14ac:dyDescent="0.25">
      <c r="A218" s="13" t="s">
        <v>1328</v>
      </c>
      <c r="B218" s="10" t="s">
        <v>1329</v>
      </c>
      <c r="C218" s="10" t="s">
        <v>1330</v>
      </c>
      <c r="D218" s="11">
        <v>33450.019999999997</v>
      </c>
      <c r="E218" s="11">
        <f t="shared" si="3"/>
        <v>40140.019999999997</v>
      </c>
      <c r="F218" s="9"/>
    </row>
    <row r="219" spans="1:6" ht="60" x14ac:dyDescent="0.25">
      <c r="A219" s="13" t="s">
        <v>1331</v>
      </c>
      <c r="B219" s="10" t="s">
        <v>1332</v>
      </c>
      <c r="C219" s="10" t="s">
        <v>1333</v>
      </c>
      <c r="D219" s="11">
        <v>6029.43</v>
      </c>
      <c r="E219" s="11">
        <f t="shared" si="3"/>
        <v>7235.32</v>
      </c>
      <c r="F219" s="9"/>
    </row>
    <row r="220" spans="1:6" ht="60" x14ac:dyDescent="0.25">
      <c r="A220" s="13" t="s">
        <v>1334</v>
      </c>
      <c r="B220" s="10" t="s">
        <v>1335</v>
      </c>
      <c r="C220" s="10" t="s">
        <v>1336</v>
      </c>
      <c r="D220" s="11">
        <v>13701.42</v>
      </c>
      <c r="E220" s="11">
        <f t="shared" si="3"/>
        <v>16441.7</v>
      </c>
      <c r="F220" s="9"/>
    </row>
    <row r="221" spans="1:6" x14ac:dyDescent="0.25">
      <c r="A221" s="13" t="s">
        <v>1337</v>
      </c>
      <c r="B221" s="14" t="s">
        <v>1338</v>
      </c>
      <c r="C221" s="10" t="s">
        <v>1339</v>
      </c>
      <c r="D221" s="15">
        <v>15004</v>
      </c>
      <c r="E221" s="11">
        <f t="shared" si="3"/>
        <v>18004.8</v>
      </c>
      <c r="F221" s="33"/>
    </row>
    <row r="222" spans="1:6" ht="30" x14ac:dyDescent="0.25">
      <c r="A222" s="13" t="s">
        <v>1340</v>
      </c>
      <c r="B222" s="10" t="s">
        <v>1341</v>
      </c>
      <c r="C222" s="10" t="s">
        <v>1342</v>
      </c>
      <c r="D222" s="11">
        <v>2780.99</v>
      </c>
      <c r="E222" s="11">
        <f t="shared" si="3"/>
        <v>3337.19</v>
      </c>
      <c r="F222" s="9"/>
    </row>
    <row r="223" spans="1:6" ht="30" x14ac:dyDescent="0.25">
      <c r="A223" s="13" t="s">
        <v>1343</v>
      </c>
      <c r="B223" s="10" t="s">
        <v>1344</v>
      </c>
      <c r="C223" s="10" t="s">
        <v>1345</v>
      </c>
      <c r="D223" s="11">
        <v>2780.99</v>
      </c>
      <c r="E223" s="11">
        <f t="shared" si="3"/>
        <v>3337.19</v>
      </c>
      <c r="F223" s="9"/>
    </row>
    <row r="224" spans="1:6" ht="30" x14ac:dyDescent="0.25">
      <c r="A224" s="13" t="s">
        <v>1346</v>
      </c>
      <c r="B224" s="10" t="s">
        <v>1344</v>
      </c>
      <c r="C224" s="10" t="s">
        <v>988</v>
      </c>
      <c r="D224" s="11">
        <v>2579.8200000000002</v>
      </c>
      <c r="E224" s="11">
        <f t="shared" si="3"/>
        <v>3095.78</v>
      </c>
      <c r="F224" s="9"/>
    </row>
    <row r="225" spans="1:6" ht="30" x14ac:dyDescent="0.25">
      <c r="A225" s="13" t="s">
        <v>1347</v>
      </c>
      <c r="B225" s="10" t="s">
        <v>1344</v>
      </c>
      <c r="C225" s="10" t="s">
        <v>1348</v>
      </c>
      <c r="D225" s="11">
        <v>5404.59</v>
      </c>
      <c r="E225" s="11">
        <f t="shared" si="3"/>
        <v>6485.51</v>
      </c>
      <c r="F225" s="9"/>
    </row>
    <row r="226" spans="1:6" ht="30" x14ac:dyDescent="0.25">
      <c r="A226" s="13" t="s">
        <v>1349</v>
      </c>
      <c r="B226" s="10" t="s">
        <v>1344</v>
      </c>
      <c r="C226" s="10" t="s">
        <v>1047</v>
      </c>
      <c r="D226" s="11">
        <v>2780.99</v>
      </c>
      <c r="E226" s="11">
        <f t="shared" si="3"/>
        <v>3337.19</v>
      </c>
      <c r="F226" s="9"/>
    </row>
    <row r="227" spans="1:6" ht="30" x14ac:dyDescent="0.25">
      <c r="A227" s="13" t="s">
        <v>1350</v>
      </c>
      <c r="B227" s="10" t="s">
        <v>1344</v>
      </c>
      <c r="C227" s="10" t="s">
        <v>1351</v>
      </c>
      <c r="D227" s="11">
        <v>615.37</v>
      </c>
      <c r="E227" s="11">
        <f t="shared" si="3"/>
        <v>738.44</v>
      </c>
      <c r="F227" s="9"/>
    </row>
    <row r="228" spans="1:6" ht="60" x14ac:dyDescent="0.25">
      <c r="A228" s="13" t="s">
        <v>1352</v>
      </c>
      <c r="B228" s="10" t="s">
        <v>1353</v>
      </c>
      <c r="C228" s="10" t="s">
        <v>1354</v>
      </c>
      <c r="D228" s="11">
        <v>5183.29</v>
      </c>
      <c r="E228" s="11">
        <f t="shared" si="3"/>
        <v>6219.95</v>
      </c>
      <c r="F228" s="9"/>
    </row>
    <row r="229" spans="1:6" ht="30" x14ac:dyDescent="0.25">
      <c r="A229" s="13" t="s">
        <v>1355</v>
      </c>
      <c r="B229" s="10" t="s">
        <v>1356</v>
      </c>
      <c r="C229" s="10" t="s">
        <v>1357</v>
      </c>
      <c r="D229" s="11">
        <v>4699.29</v>
      </c>
      <c r="E229" s="11">
        <f t="shared" si="3"/>
        <v>5639.15</v>
      </c>
      <c r="F229" s="9"/>
    </row>
    <row r="230" spans="1:6" ht="30" x14ac:dyDescent="0.25">
      <c r="A230" s="13" t="s">
        <v>1358</v>
      </c>
      <c r="B230" s="10" t="s">
        <v>1359</v>
      </c>
      <c r="C230" s="10" t="s">
        <v>1360</v>
      </c>
      <c r="D230" s="11">
        <v>10467.18</v>
      </c>
      <c r="E230" s="11">
        <f t="shared" si="3"/>
        <v>12560.62</v>
      </c>
      <c r="F230" s="9"/>
    </row>
    <row r="231" spans="1:6" x14ac:dyDescent="0.25">
      <c r="A231" s="13" t="s">
        <v>1361</v>
      </c>
      <c r="B231" s="10" t="s">
        <v>1362</v>
      </c>
      <c r="C231" s="10" t="s">
        <v>1363</v>
      </c>
      <c r="D231" s="11">
        <v>10041.16</v>
      </c>
      <c r="E231" s="11">
        <f t="shared" si="3"/>
        <v>12049.39</v>
      </c>
      <c r="F231" s="9"/>
    </row>
    <row r="232" spans="1:6" ht="30" x14ac:dyDescent="0.25">
      <c r="A232" s="13" t="s">
        <v>1364</v>
      </c>
      <c r="B232" s="10" t="s">
        <v>1365</v>
      </c>
      <c r="C232" s="10" t="s">
        <v>1366</v>
      </c>
      <c r="D232" s="11">
        <v>1189.31</v>
      </c>
      <c r="E232" s="11">
        <f t="shared" si="3"/>
        <v>1427.17</v>
      </c>
      <c r="F232" s="9"/>
    </row>
    <row r="233" spans="1:6" x14ac:dyDescent="0.25">
      <c r="A233" s="13" t="s">
        <v>1367</v>
      </c>
      <c r="B233" s="10" t="s">
        <v>1368</v>
      </c>
      <c r="C233" s="10" t="s">
        <v>1369</v>
      </c>
      <c r="D233" s="11">
        <v>2840.16</v>
      </c>
      <c r="E233" s="11">
        <f t="shared" si="3"/>
        <v>3408.19</v>
      </c>
      <c r="F233" s="9"/>
    </row>
    <row r="234" spans="1:6" x14ac:dyDescent="0.25">
      <c r="A234" s="13" t="s">
        <v>1370</v>
      </c>
      <c r="B234" s="10" t="s">
        <v>1371</v>
      </c>
      <c r="C234" s="10" t="s">
        <v>1372</v>
      </c>
      <c r="D234" s="11">
        <v>1952.61</v>
      </c>
      <c r="E234" s="11">
        <f t="shared" si="3"/>
        <v>2343.13</v>
      </c>
      <c r="F234" s="9"/>
    </row>
    <row r="235" spans="1:6" x14ac:dyDescent="0.25">
      <c r="A235" s="13" t="s">
        <v>1373</v>
      </c>
      <c r="B235" s="10" t="s">
        <v>1371</v>
      </c>
      <c r="C235" s="10" t="s">
        <v>1374</v>
      </c>
      <c r="D235" s="11">
        <v>2073.3200000000002</v>
      </c>
      <c r="E235" s="11">
        <f t="shared" si="3"/>
        <v>2487.98</v>
      </c>
      <c r="F235" s="9"/>
    </row>
    <row r="236" spans="1:6" x14ac:dyDescent="0.25">
      <c r="A236" s="13" t="s">
        <v>1375</v>
      </c>
      <c r="B236" s="10" t="s">
        <v>1371</v>
      </c>
      <c r="C236" s="10" t="s">
        <v>1376</v>
      </c>
      <c r="D236" s="11">
        <v>1301.75</v>
      </c>
      <c r="E236" s="11">
        <f t="shared" si="3"/>
        <v>1562.1</v>
      </c>
      <c r="F236" s="9"/>
    </row>
    <row r="237" spans="1:6" x14ac:dyDescent="0.25">
      <c r="A237" s="13" t="s">
        <v>1377</v>
      </c>
      <c r="B237" s="10" t="s">
        <v>1371</v>
      </c>
      <c r="C237" s="10" t="s">
        <v>1378</v>
      </c>
      <c r="D237" s="11">
        <v>1243.76</v>
      </c>
      <c r="E237" s="11">
        <f t="shared" si="3"/>
        <v>1492.51</v>
      </c>
      <c r="F237" s="9"/>
    </row>
    <row r="238" spans="1:6" ht="45" x14ac:dyDescent="0.25">
      <c r="A238" s="13" t="s">
        <v>1379</v>
      </c>
      <c r="B238" s="10" t="s">
        <v>1380</v>
      </c>
      <c r="C238" s="10" t="s">
        <v>1381</v>
      </c>
      <c r="D238" s="11">
        <v>5649.56</v>
      </c>
      <c r="E238" s="11">
        <f t="shared" si="3"/>
        <v>6779.47</v>
      </c>
      <c r="F238" s="9"/>
    </row>
    <row r="239" spans="1:6" ht="45" x14ac:dyDescent="0.25">
      <c r="A239" s="13" t="s">
        <v>1382</v>
      </c>
      <c r="B239" s="10" t="s">
        <v>1383</v>
      </c>
      <c r="C239" s="10" t="s">
        <v>1384</v>
      </c>
      <c r="D239" s="11">
        <v>2970.34</v>
      </c>
      <c r="E239" s="11">
        <f t="shared" si="3"/>
        <v>3564.41</v>
      </c>
      <c r="F239" s="9"/>
    </row>
    <row r="240" spans="1:6" ht="75" x14ac:dyDescent="0.25">
      <c r="A240" s="13" t="s">
        <v>1385</v>
      </c>
      <c r="B240" s="10" t="s">
        <v>1386</v>
      </c>
      <c r="C240" s="10" t="s">
        <v>1387</v>
      </c>
      <c r="D240" s="11">
        <v>33626.35</v>
      </c>
      <c r="E240" s="11">
        <f t="shared" si="3"/>
        <v>40351.620000000003</v>
      </c>
      <c r="F240" s="9"/>
    </row>
    <row r="241" spans="1:6" x14ac:dyDescent="0.25">
      <c r="A241" s="13" t="s">
        <v>1388</v>
      </c>
      <c r="B241" s="10" t="s">
        <v>1389</v>
      </c>
      <c r="C241" s="10" t="s">
        <v>1390</v>
      </c>
      <c r="D241" s="11">
        <v>4094.57</v>
      </c>
      <c r="E241" s="11">
        <f t="shared" si="3"/>
        <v>4913.4799999999996</v>
      </c>
      <c r="F241" s="9"/>
    </row>
    <row r="242" spans="1:6" x14ac:dyDescent="0.25">
      <c r="A242" s="13" t="s">
        <v>1391</v>
      </c>
      <c r="B242" s="10" t="s">
        <v>1389</v>
      </c>
      <c r="C242" s="10" t="s">
        <v>1392</v>
      </c>
      <c r="D242" s="11">
        <v>2746.68</v>
      </c>
      <c r="E242" s="11">
        <f t="shared" si="3"/>
        <v>3296.02</v>
      </c>
      <c r="F242" s="9"/>
    </row>
    <row r="243" spans="1:6" x14ac:dyDescent="0.25">
      <c r="A243" s="13" t="s">
        <v>1393</v>
      </c>
      <c r="B243" s="10" t="s">
        <v>1394</v>
      </c>
      <c r="C243" s="10" t="s">
        <v>1395</v>
      </c>
      <c r="D243" s="11">
        <v>2453.19</v>
      </c>
      <c r="E243" s="11">
        <f t="shared" si="3"/>
        <v>2943.83</v>
      </c>
      <c r="F243" s="9"/>
    </row>
    <row r="244" spans="1:6" ht="30" x14ac:dyDescent="0.25">
      <c r="A244" s="13" t="s">
        <v>1396</v>
      </c>
      <c r="B244" s="10" t="s">
        <v>1394</v>
      </c>
      <c r="C244" s="10" t="s">
        <v>1397</v>
      </c>
      <c r="D244" s="11">
        <v>1243.76</v>
      </c>
      <c r="E244" s="11">
        <f t="shared" si="3"/>
        <v>1492.51</v>
      </c>
      <c r="F244" s="9"/>
    </row>
    <row r="245" spans="1:6" ht="45" x14ac:dyDescent="0.25">
      <c r="A245" s="13" t="s">
        <v>1398</v>
      </c>
      <c r="B245" s="10" t="s">
        <v>1399</v>
      </c>
      <c r="C245" s="10" t="s">
        <v>1400</v>
      </c>
      <c r="D245" s="11">
        <v>10041.16</v>
      </c>
      <c r="E245" s="11">
        <f t="shared" si="3"/>
        <v>12049.39</v>
      </c>
      <c r="F245" s="9"/>
    </row>
    <row r="246" spans="1:6" x14ac:dyDescent="0.25">
      <c r="A246" s="13" t="s">
        <v>1401</v>
      </c>
      <c r="B246" s="10" t="s">
        <v>1402</v>
      </c>
      <c r="C246" s="10" t="s">
        <v>1403</v>
      </c>
      <c r="D246" s="11">
        <v>4146.6400000000003</v>
      </c>
      <c r="E246" s="11">
        <f t="shared" si="3"/>
        <v>4975.97</v>
      </c>
      <c r="F246" s="9"/>
    </row>
    <row r="247" spans="1:6" ht="30" x14ac:dyDescent="0.25">
      <c r="A247" s="13" t="s">
        <v>1404</v>
      </c>
      <c r="B247" s="10" t="s">
        <v>1405</v>
      </c>
      <c r="C247" s="10" t="s">
        <v>1406</v>
      </c>
      <c r="D247" s="11">
        <v>4146.6400000000003</v>
      </c>
      <c r="E247" s="11">
        <f t="shared" si="3"/>
        <v>4975.97</v>
      </c>
      <c r="F247" s="9"/>
    </row>
    <row r="248" spans="1:6" ht="30" x14ac:dyDescent="0.25">
      <c r="A248" s="13" t="s">
        <v>1407</v>
      </c>
      <c r="B248" s="10" t="s">
        <v>1408</v>
      </c>
      <c r="C248" s="10" t="s">
        <v>1409</v>
      </c>
      <c r="D248" s="11">
        <v>7176.48</v>
      </c>
      <c r="E248" s="11">
        <f t="shared" si="3"/>
        <v>8611.7800000000007</v>
      </c>
      <c r="F248" s="9"/>
    </row>
    <row r="249" spans="1:6" ht="45" x14ac:dyDescent="0.25">
      <c r="A249" s="13" t="s">
        <v>1410</v>
      </c>
      <c r="B249" s="10" t="s">
        <v>1411</v>
      </c>
      <c r="C249" s="10" t="s">
        <v>1412</v>
      </c>
      <c r="D249" s="11">
        <v>8611.76</v>
      </c>
      <c r="E249" s="11">
        <f t="shared" si="3"/>
        <v>10334.11</v>
      </c>
      <c r="F249" s="9" t="s">
        <v>128</v>
      </c>
    </row>
    <row r="250" spans="1:6" ht="30" x14ac:dyDescent="0.25">
      <c r="A250" s="13" t="s">
        <v>1413</v>
      </c>
      <c r="B250" s="10" t="s">
        <v>1414</v>
      </c>
      <c r="C250" s="10" t="s">
        <v>1415</v>
      </c>
      <c r="D250" s="11">
        <v>7455.43</v>
      </c>
      <c r="E250" s="11">
        <f t="shared" si="3"/>
        <v>8946.52</v>
      </c>
      <c r="F250" s="9"/>
    </row>
    <row r="251" spans="1:6" ht="30" x14ac:dyDescent="0.25">
      <c r="A251" s="13" t="s">
        <v>1416</v>
      </c>
      <c r="B251" s="10" t="s">
        <v>1417</v>
      </c>
      <c r="C251" s="10" t="s">
        <v>1418</v>
      </c>
      <c r="D251" s="11">
        <v>2782.18</v>
      </c>
      <c r="E251" s="11">
        <f t="shared" si="3"/>
        <v>3338.62</v>
      </c>
      <c r="F251" s="9"/>
    </row>
    <row r="252" spans="1:6" ht="45" x14ac:dyDescent="0.25">
      <c r="A252" s="13" t="s">
        <v>1419</v>
      </c>
      <c r="B252" s="10" t="s">
        <v>1420</v>
      </c>
      <c r="C252" s="10" t="s">
        <v>1418</v>
      </c>
      <c r="D252" s="11">
        <v>3338.61</v>
      </c>
      <c r="E252" s="11">
        <f t="shared" si="3"/>
        <v>4006.33</v>
      </c>
      <c r="F252" s="9" t="s">
        <v>128</v>
      </c>
    </row>
    <row r="253" spans="1:6" ht="45" x14ac:dyDescent="0.25">
      <c r="A253" s="13" t="s">
        <v>1421</v>
      </c>
      <c r="B253" s="10" t="s">
        <v>1422</v>
      </c>
      <c r="C253" s="10" t="s">
        <v>1423</v>
      </c>
      <c r="D253" s="11">
        <v>7455.43</v>
      </c>
      <c r="E253" s="11">
        <f t="shared" si="3"/>
        <v>8946.52</v>
      </c>
      <c r="F253" s="9"/>
    </row>
    <row r="254" spans="1:6" ht="30" x14ac:dyDescent="0.25">
      <c r="A254" s="13" t="s">
        <v>1424</v>
      </c>
      <c r="B254" s="10" t="s">
        <v>1425</v>
      </c>
      <c r="C254" s="10" t="s">
        <v>1426</v>
      </c>
      <c r="D254" s="11">
        <v>9085.32</v>
      </c>
      <c r="E254" s="11">
        <f t="shared" si="3"/>
        <v>10902.38</v>
      </c>
      <c r="F254" s="9"/>
    </row>
    <row r="255" spans="1:6" ht="30" x14ac:dyDescent="0.25">
      <c r="A255" s="13" t="s">
        <v>1427</v>
      </c>
      <c r="B255" s="14" t="s">
        <v>1425</v>
      </c>
      <c r="C255" s="10" t="s">
        <v>1428</v>
      </c>
      <c r="D255" s="20">
        <v>95833.33</v>
      </c>
      <c r="E255" s="11">
        <f t="shared" si="3"/>
        <v>115000</v>
      </c>
      <c r="F255" s="33"/>
    </row>
    <row r="256" spans="1:6" x14ac:dyDescent="0.25">
      <c r="A256" s="13" t="s">
        <v>1429</v>
      </c>
      <c r="B256" s="10" t="s">
        <v>1430</v>
      </c>
      <c r="C256" s="10" t="s">
        <v>1431</v>
      </c>
      <c r="D256" s="11">
        <v>2782.18</v>
      </c>
      <c r="E256" s="11">
        <f t="shared" si="3"/>
        <v>3338.62</v>
      </c>
      <c r="F256" s="9"/>
    </row>
    <row r="257" spans="1:6" x14ac:dyDescent="0.25">
      <c r="A257" s="13" t="s">
        <v>1432</v>
      </c>
      <c r="B257" s="10" t="s">
        <v>1433</v>
      </c>
      <c r="C257" s="10" t="s">
        <v>1434</v>
      </c>
      <c r="D257" s="11">
        <v>5649.56</v>
      </c>
      <c r="E257" s="11">
        <f t="shared" si="3"/>
        <v>6779.47</v>
      </c>
      <c r="F257" s="9"/>
    </row>
    <row r="258" spans="1:6" ht="90" x14ac:dyDescent="0.25">
      <c r="A258" s="13" t="s">
        <v>1435</v>
      </c>
      <c r="B258" s="10" t="s">
        <v>1436</v>
      </c>
      <c r="C258" s="10" t="s">
        <v>1437</v>
      </c>
      <c r="D258" s="11">
        <v>37839.26</v>
      </c>
      <c r="E258" s="11">
        <f t="shared" si="3"/>
        <v>45407.11</v>
      </c>
      <c r="F258" s="9"/>
    </row>
    <row r="259" spans="1:6" x14ac:dyDescent="0.25">
      <c r="A259" s="13" t="s">
        <v>1438</v>
      </c>
      <c r="B259" s="14" t="s">
        <v>1439</v>
      </c>
      <c r="C259" s="10" t="s">
        <v>1440</v>
      </c>
      <c r="D259" s="34">
        <v>17732</v>
      </c>
      <c r="E259" s="11">
        <f t="shared" si="3"/>
        <v>21278.400000000001</v>
      </c>
      <c r="F259" s="9"/>
    </row>
    <row r="260" spans="1:6" ht="30" x14ac:dyDescent="0.25">
      <c r="A260" s="13" t="s">
        <v>1441</v>
      </c>
      <c r="B260" s="14" t="s">
        <v>1442</v>
      </c>
      <c r="C260" s="17" t="s">
        <v>1443</v>
      </c>
      <c r="D260" s="28">
        <v>124630</v>
      </c>
      <c r="E260" s="11">
        <f t="shared" si="3"/>
        <v>149556</v>
      </c>
      <c r="F260" s="9"/>
    </row>
    <row r="261" spans="1:6" x14ac:dyDescent="0.25">
      <c r="A261" s="13" t="s">
        <v>1444</v>
      </c>
      <c r="B261" s="10" t="s">
        <v>1445</v>
      </c>
      <c r="C261" s="10" t="s">
        <v>1446</v>
      </c>
      <c r="D261" s="11">
        <v>9780.02</v>
      </c>
      <c r="E261" s="11">
        <f t="shared" si="3"/>
        <v>11736.02</v>
      </c>
      <c r="F261" s="9"/>
    </row>
    <row r="262" spans="1:6" x14ac:dyDescent="0.25">
      <c r="A262" s="13" t="s">
        <v>1447</v>
      </c>
      <c r="B262" s="10" t="s">
        <v>1448</v>
      </c>
      <c r="C262" s="10" t="s">
        <v>1449</v>
      </c>
      <c r="D262" s="11">
        <v>11471.89</v>
      </c>
      <c r="E262" s="11">
        <f t="shared" si="3"/>
        <v>13766.27</v>
      </c>
      <c r="F262" s="9"/>
    </row>
    <row r="263" spans="1:6" ht="30" x14ac:dyDescent="0.25">
      <c r="A263" s="13" t="s">
        <v>1450</v>
      </c>
      <c r="B263" s="10" t="s">
        <v>1451</v>
      </c>
      <c r="C263" s="10" t="s">
        <v>1452</v>
      </c>
      <c r="D263" s="11">
        <v>317.16000000000003</v>
      </c>
      <c r="E263" s="11">
        <f t="shared" ref="E263:E326" si="4">D263*1.2</f>
        <v>380.59</v>
      </c>
      <c r="F263" s="9"/>
    </row>
    <row r="264" spans="1:6" ht="90" x14ac:dyDescent="0.25">
      <c r="A264" s="13" t="s">
        <v>1453</v>
      </c>
      <c r="B264" s="10" t="s">
        <v>1454</v>
      </c>
      <c r="C264" s="69" t="s">
        <v>1923</v>
      </c>
      <c r="D264" s="11">
        <v>727.79</v>
      </c>
      <c r="E264" s="11">
        <f t="shared" si="4"/>
        <v>873.35</v>
      </c>
      <c r="F264" s="9"/>
    </row>
    <row r="265" spans="1:6" ht="30" x14ac:dyDescent="0.25">
      <c r="A265" s="13" t="s">
        <v>1456</v>
      </c>
      <c r="B265" s="10" t="s">
        <v>1457</v>
      </c>
      <c r="C265" s="69" t="s">
        <v>1895</v>
      </c>
      <c r="D265" s="11">
        <v>518.33000000000004</v>
      </c>
      <c r="E265" s="11">
        <f t="shared" si="4"/>
        <v>622</v>
      </c>
      <c r="F265" s="9"/>
    </row>
    <row r="266" spans="1:6" ht="43.5" customHeight="1" x14ac:dyDescent="0.25">
      <c r="A266" s="13" t="s">
        <v>1459</v>
      </c>
      <c r="B266" s="10" t="s">
        <v>1460</v>
      </c>
      <c r="C266" s="10" t="s">
        <v>1461</v>
      </c>
      <c r="D266" s="11">
        <v>743.18</v>
      </c>
      <c r="E266" s="11">
        <f t="shared" si="4"/>
        <v>891.82</v>
      </c>
      <c r="F266" s="9"/>
    </row>
    <row r="267" spans="1:6" ht="150" x14ac:dyDescent="0.25">
      <c r="A267" s="13" t="s">
        <v>1462</v>
      </c>
      <c r="B267" s="10" t="s">
        <v>1460</v>
      </c>
      <c r="C267" s="10" t="s">
        <v>1463</v>
      </c>
      <c r="D267" s="11">
        <v>822.46</v>
      </c>
      <c r="E267" s="11">
        <f t="shared" si="4"/>
        <v>986.95</v>
      </c>
      <c r="F267" s="9"/>
    </row>
    <row r="268" spans="1:6" ht="30" x14ac:dyDescent="0.25">
      <c r="A268" s="13" t="s">
        <v>1464</v>
      </c>
      <c r="B268" s="10" t="s">
        <v>1451</v>
      </c>
      <c r="C268" s="10" t="s">
        <v>1452</v>
      </c>
      <c r="D268" s="11">
        <v>380.58</v>
      </c>
      <c r="E268" s="11">
        <f t="shared" si="4"/>
        <v>456.7</v>
      </c>
      <c r="F268" s="9" t="s">
        <v>128</v>
      </c>
    </row>
    <row r="269" spans="1:6" ht="30" x14ac:dyDescent="0.25">
      <c r="A269" s="13" t="s">
        <v>1465</v>
      </c>
      <c r="B269" s="10" t="s">
        <v>1454</v>
      </c>
      <c r="C269" s="10" t="s">
        <v>1455</v>
      </c>
      <c r="D269" s="11">
        <v>758.55</v>
      </c>
      <c r="E269" s="11">
        <f t="shared" si="4"/>
        <v>910.26</v>
      </c>
      <c r="F269" s="9" t="s">
        <v>128</v>
      </c>
    </row>
    <row r="270" spans="1:6" ht="30" x14ac:dyDescent="0.25">
      <c r="A270" s="13" t="s">
        <v>1466</v>
      </c>
      <c r="B270" s="10" t="s">
        <v>1457</v>
      </c>
      <c r="C270" s="10" t="s">
        <v>1458</v>
      </c>
      <c r="D270" s="11">
        <v>622</v>
      </c>
      <c r="E270" s="11">
        <f t="shared" si="4"/>
        <v>746.4</v>
      </c>
      <c r="F270" s="9" t="s">
        <v>128</v>
      </c>
    </row>
    <row r="271" spans="1:6" ht="30" x14ac:dyDescent="0.25">
      <c r="A271" s="13" t="s">
        <v>1467</v>
      </c>
      <c r="B271" s="10" t="s">
        <v>1460</v>
      </c>
      <c r="C271" s="10" t="s">
        <v>1461</v>
      </c>
      <c r="D271" s="11">
        <v>1988.11</v>
      </c>
      <c r="E271" s="11">
        <f t="shared" si="4"/>
        <v>2385.73</v>
      </c>
      <c r="F271" s="9" t="s">
        <v>128</v>
      </c>
    </row>
    <row r="272" spans="1:6" ht="150" x14ac:dyDescent="0.25">
      <c r="A272" s="13" t="s">
        <v>1468</v>
      </c>
      <c r="B272" s="10" t="s">
        <v>1460</v>
      </c>
      <c r="C272" s="10" t="s">
        <v>1463</v>
      </c>
      <c r="D272" s="11">
        <v>1202.81</v>
      </c>
      <c r="E272" s="11">
        <f t="shared" si="4"/>
        <v>1443.37</v>
      </c>
      <c r="F272" s="9" t="s">
        <v>128</v>
      </c>
    </row>
    <row r="273" spans="1:6" ht="30" x14ac:dyDescent="0.25">
      <c r="A273" s="13" t="s">
        <v>1469</v>
      </c>
      <c r="B273" s="14" t="s">
        <v>1470</v>
      </c>
      <c r="C273" s="14" t="s">
        <v>1471</v>
      </c>
      <c r="D273" s="15">
        <v>3315</v>
      </c>
      <c r="E273" s="11">
        <f t="shared" si="4"/>
        <v>3978</v>
      </c>
      <c r="F273" s="9"/>
    </row>
    <row r="274" spans="1:6" ht="18.75" customHeight="1" x14ac:dyDescent="0.25">
      <c r="A274" s="13" t="s">
        <v>1472</v>
      </c>
      <c r="B274" s="10" t="s">
        <v>1473</v>
      </c>
      <c r="C274" s="10" t="s">
        <v>1474</v>
      </c>
      <c r="D274" s="11">
        <v>887.55</v>
      </c>
      <c r="E274" s="11">
        <f t="shared" si="4"/>
        <v>1065.06</v>
      </c>
      <c r="F274" s="9"/>
    </row>
    <row r="275" spans="1:6" ht="31.5" customHeight="1" x14ac:dyDescent="0.25">
      <c r="A275" s="13" t="s">
        <v>1475</v>
      </c>
      <c r="B275" s="10" t="s">
        <v>1476</v>
      </c>
      <c r="C275" s="10" t="s">
        <v>1477</v>
      </c>
      <c r="D275" s="11">
        <v>33450.019999999997</v>
      </c>
      <c r="E275" s="11">
        <f t="shared" si="4"/>
        <v>40140.019999999997</v>
      </c>
      <c r="F275" s="9" t="s">
        <v>128</v>
      </c>
    </row>
    <row r="276" spans="1:6" ht="30" x14ac:dyDescent="0.25">
      <c r="A276" s="13" t="s">
        <v>1478</v>
      </c>
      <c r="B276" s="10" t="s">
        <v>1479</v>
      </c>
      <c r="C276" s="10" t="s">
        <v>1480</v>
      </c>
      <c r="D276" s="11">
        <v>33450.019999999997</v>
      </c>
      <c r="E276" s="11">
        <f t="shared" si="4"/>
        <v>40140.019999999997</v>
      </c>
      <c r="F276" s="9" t="s">
        <v>128</v>
      </c>
    </row>
    <row r="277" spans="1:6" ht="45" x14ac:dyDescent="0.25">
      <c r="A277" s="13" t="s">
        <v>1481</v>
      </c>
      <c r="B277" s="10" t="s">
        <v>1482</v>
      </c>
      <c r="C277" s="10" t="s">
        <v>1483</v>
      </c>
      <c r="D277" s="11">
        <v>11541.71</v>
      </c>
      <c r="E277" s="11">
        <f t="shared" si="4"/>
        <v>13850.05</v>
      </c>
      <c r="F277" s="9" t="s">
        <v>128</v>
      </c>
    </row>
    <row r="278" spans="1:6" ht="45" x14ac:dyDescent="0.25">
      <c r="A278" s="13" t="s">
        <v>1484</v>
      </c>
      <c r="B278" s="10" t="s">
        <v>1485</v>
      </c>
      <c r="C278" s="10" t="s">
        <v>1486</v>
      </c>
      <c r="D278" s="11">
        <v>13701.42</v>
      </c>
      <c r="E278" s="11">
        <f t="shared" si="4"/>
        <v>16441.7</v>
      </c>
      <c r="F278" s="9" t="s">
        <v>128</v>
      </c>
    </row>
    <row r="279" spans="1:6" ht="45" x14ac:dyDescent="0.25">
      <c r="A279" s="13" t="s">
        <v>1487</v>
      </c>
      <c r="B279" s="10" t="s">
        <v>1488</v>
      </c>
      <c r="C279" s="10" t="s">
        <v>1489</v>
      </c>
      <c r="D279" s="11">
        <v>4999.87</v>
      </c>
      <c r="E279" s="11">
        <f t="shared" si="4"/>
        <v>5999.84</v>
      </c>
      <c r="F279" s="9" t="s">
        <v>128</v>
      </c>
    </row>
    <row r="280" spans="1:6" ht="45" x14ac:dyDescent="0.25">
      <c r="A280" s="13" t="s">
        <v>1490</v>
      </c>
      <c r="B280" s="10" t="s">
        <v>1491</v>
      </c>
      <c r="C280" s="10" t="s">
        <v>1492</v>
      </c>
      <c r="D280" s="11">
        <v>10608.01</v>
      </c>
      <c r="E280" s="11">
        <f t="shared" si="4"/>
        <v>12729.61</v>
      </c>
      <c r="F280" s="9" t="s">
        <v>128</v>
      </c>
    </row>
    <row r="281" spans="1:6" ht="45" x14ac:dyDescent="0.25">
      <c r="A281" s="13" t="s">
        <v>1493</v>
      </c>
      <c r="B281" s="10" t="s">
        <v>1494</v>
      </c>
      <c r="C281" s="10" t="s">
        <v>1495</v>
      </c>
      <c r="D281" s="11">
        <v>536.08000000000004</v>
      </c>
      <c r="E281" s="11">
        <f t="shared" si="4"/>
        <v>643.29999999999995</v>
      </c>
      <c r="F281" s="9"/>
    </row>
    <row r="282" spans="1:6" ht="45" x14ac:dyDescent="0.25">
      <c r="A282" s="13" t="s">
        <v>1496</v>
      </c>
      <c r="B282" s="10" t="s">
        <v>1497</v>
      </c>
      <c r="C282" s="10" t="s">
        <v>1495</v>
      </c>
      <c r="D282" s="11">
        <v>2141.96</v>
      </c>
      <c r="E282" s="11">
        <f t="shared" si="4"/>
        <v>2570.35</v>
      </c>
      <c r="F282" s="9" t="s">
        <v>128</v>
      </c>
    </row>
    <row r="283" spans="1:6" ht="105" x14ac:dyDescent="0.25">
      <c r="A283" s="13" t="s">
        <v>1498</v>
      </c>
      <c r="B283" s="10" t="s">
        <v>1499</v>
      </c>
      <c r="C283" s="10" t="s">
        <v>1500</v>
      </c>
      <c r="D283" s="11">
        <v>8940.6</v>
      </c>
      <c r="E283" s="11">
        <f t="shared" si="4"/>
        <v>10728.72</v>
      </c>
      <c r="F283" s="9" t="s">
        <v>128</v>
      </c>
    </row>
    <row r="284" spans="1:6" ht="45" x14ac:dyDescent="0.25">
      <c r="A284" s="13" t="s">
        <v>1501</v>
      </c>
      <c r="B284" s="10" t="s">
        <v>1502</v>
      </c>
      <c r="C284" s="10" t="s">
        <v>1503</v>
      </c>
      <c r="D284" s="11">
        <v>11780.76</v>
      </c>
      <c r="E284" s="11">
        <f t="shared" si="4"/>
        <v>14136.91</v>
      </c>
      <c r="F284" s="9" t="s">
        <v>128</v>
      </c>
    </row>
    <row r="285" spans="1:6" ht="75" x14ac:dyDescent="0.25">
      <c r="A285" s="13" t="s">
        <v>1504</v>
      </c>
      <c r="B285" s="10" t="s">
        <v>1505</v>
      </c>
      <c r="C285" s="10" t="s">
        <v>1506</v>
      </c>
      <c r="D285" s="11">
        <v>7533.54</v>
      </c>
      <c r="E285" s="11">
        <f t="shared" si="4"/>
        <v>9040.25</v>
      </c>
      <c r="F285" s="9" t="s">
        <v>128</v>
      </c>
    </row>
    <row r="286" spans="1:6" ht="132" customHeight="1" x14ac:dyDescent="0.25">
      <c r="A286" s="13" t="s">
        <v>1507</v>
      </c>
      <c r="B286" s="10" t="s">
        <v>1508</v>
      </c>
      <c r="C286" s="10" t="s">
        <v>1509</v>
      </c>
      <c r="D286" s="11">
        <v>3254.36</v>
      </c>
      <c r="E286" s="11">
        <f t="shared" si="4"/>
        <v>3905.23</v>
      </c>
      <c r="F286" s="9" t="s">
        <v>128</v>
      </c>
    </row>
    <row r="287" spans="1:6" x14ac:dyDescent="0.25">
      <c r="A287" s="13" t="s">
        <v>1510</v>
      </c>
      <c r="B287" s="10" t="s">
        <v>1511</v>
      </c>
      <c r="C287" s="10" t="s">
        <v>1512</v>
      </c>
      <c r="D287" s="11">
        <v>2263.85</v>
      </c>
      <c r="E287" s="11">
        <f t="shared" si="4"/>
        <v>2716.62</v>
      </c>
      <c r="F287" s="9"/>
    </row>
    <row r="288" spans="1:6" x14ac:dyDescent="0.25">
      <c r="A288" s="13" t="s">
        <v>1513</v>
      </c>
      <c r="B288" s="10" t="s">
        <v>1514</v>
      </c>
      <c r="C288" s="10" t="s">
        <v>1515</v>
      </c>
      <c r="D288" s="11">
        <v>17336.830000000002</v>
      </c>
      <c r="E288" s="11">
        <f t="shared" si="4"/>
        <v>20804.2</v>
      </c>
      <c r="F288" s="9"/>
    </row>
    <row r="289" spans="1:6" x14ac:dyDescent="0.25">
      <c r="A289" s="13" t="s">
        <v>1516</v>
      </c>
      <c r="B289" s="10" t="s">
        <v>1517</v>
      </c>
      <c r="C289" s="10" t="s">
        <v>1518</v>
      </c>
      <c r="D289" s="11">
        <v>4094.57</v>
      </c>
      <c r="E289" s="11">
        <f t="shared" si="4"/>
        <v>4913.4799999999996</v>
      </c>
      <c r="F289" s="9"/>
    </row>
    <row r="290" spans="1:6" x14ac:dyDescent="0.25">
      <c r="A290" s="13" t="s">
        <v>1519</v>
      </c>
      <c r="B290" s="10" t="s">
        <v>1520</v>
      </c>
      <c r="C290" s="10" t="s">
        <v>1521</v>
      </c>
      <c r="D290" s="11">
        <v>20899.189999999999</v>
      </c>
      <c r="E290" s="11">
        <f t="shared" si="4"/>
        <v>25079.03</v>
      </c>
      <c r="F290" s="9"/>
    </row>
    <row r="291" spans="1:6" ht="30" x14ac:dyDescent="0.25">
      <c r="A291" s="13" t="s">
        <v>1522</v>
      </c>
      <c r="B291" s="10" t="s">
        <v>1523</v>
      </c>
      <c r="C291" s="10" t="s">
        <v>1524</v>
      </c>
      <c r="D291" s="11">
        <v>29585.03</v>
      </c>
      <c r="E291" s="11">
        <f t="shared" si="4"/>
        <v>35502.04</v>
      </c>
      <c r="F291" s="9"/>
    </row>
    <row r="292" spans="1:6" ht="30" x14ac:dyDescent="0.25">
      <c r="A292" s="13" t="s">
        <v>1525</v>
      </c>
      <c r="B292" s="10" t="s">
        <v>1526</v>
      </c>
      <c r="C292" s="10" t="s">
        <v>1527</v>
      </c>
      <c r="D292" s="11">
        <v>9945.2999999999993</v>
      </c>
      <c r="E292" s="11">
        <f t="shared" si="4"/>
        <v>11934.36</v>
      </c>
      <c r="F292" s="9"/>
    </row>
    <row r="293" spans="1:6" x14ac:dyDescent="0.25">
      <c r="A293" s="13" t="s">
        <v>1528</v>
      </c>
      <c r="B293" s="14" t="s">
        <v>1529</v>
      </c>
      <c r="C293" s="10" t="s">
        <v>1530</v>
      </c>
      <c r="D293" s="20">
        <v>11466</v>
      </c>
      <c r="E293" s="11">
        <f t="shared" si="4"/>
        <v>13759.2</v>
      </c>
      <c r="F293" s="33"/>
    </row>
    <row r="294" spans="1:6" ht="30" x14ac:dyDescent="0.25">
      <c r="A294" s="13" t="s">
        <v>1531</v>
      </c>
      <c r="B294" s="14" t="s">
        <v>1532</v>
      </c>
      <c r="C294" s="10" t="s">
        <v>1533</v>
      </c>
      <c r="D294" s="15">
        <v>15004</v>
      </c>
      <c r="E294" s="11">
        <f t="shared" si="4"/>
        <v>18004.8</v>
      </c>
      <c r="F294" s="33"/>
    </row>
    <row r="295" spans="1:6" ht="30" x14ac:dyDescent="0.25">
      <c r="A295" s="13" t="s">
        <v>1534</v>
      </c>
      <c r="B295" s="14" t="s">
        <v>1535</v>
      </c>
      <c r="C295" s="10" t="s">
        <v>1536</v>
      </c>
      <c r="D295" s="15">
        <v>10270</v>
      </c>
      <c r="E295" s="11">
        <f t="shared" si="4"/>
        <v>12324</v>
      </c>
      <c r="F295" s="33"/>
    </row>
    <row r="296" spans="1:6" ht="30" x14ac:dyDescent="0.25">
      <c r="A296" s="13" t="s">
        <v>1537</v>
      </c>
      <c r="B296" s="14" t="s">
        <v>1538</v>
      </c>
      <c r="C296" s="10" t="s">
        <v>1539</v>
      </c>
      <c r="D296" s="15">
        <v>38720</v>
      </c>
      <c r="E296" s="11">
        <f t="shared" si="4"/>
        <v>46464</v>
      </c>
      <c r="F296" s="13" t="s">
        <v>216</v>
      </c>
    </row>
    <row r="297" spans="1:6" x14ac:dyDescent="0.25">
      <c r="A297" s="13" t="s">
        <v>1540</v>
      </c>
      <c r="B297" s="10" t="s">
        <v>1541</v>
      </c>
      <c r="C297" s="10" t="s">
        <v>1542</v>
      </c>
      <c r="D297" s="11">
        <v>57365.39</v>
      </c>
      <c r="E297" s="11">
        <f t="shared" si="4"/>
        <v>68838.47</v>
      </c>
      <c r="F297" s="9"/>
    </row>
    <row r="298" spans="1:6" ht="105" x14ac:dyDescent="0.25">
      <c r="A298" s="13" t="s">
        <v>1543</v>
      </c>
      <c r="B298" s="10" t="s">
        <v>1544</v>
      </c>
      <c r="C298" s="10" t="s">
        <v>1545</v>
      </c>
      <c r="D298" s="11">
        <v>57365.39</v>
      </c>
      <c r="E298" s="11">
        <f t="shared" si="4"/>
        <v>68838.47</v>
      </c>
      <c r="F298" s="9"/>
    </row>
    <row r="299" spans="1:6" ht="30" x14ac:dyDescent="0.25">
      <c r="A299" s="13" t="s">
        <v>1546</v>
      </c>
      <c r="B299" s="10" t="s">
        <v>1547</v>
      </c>
      <c r="C299" s="10" t="s">
        <v>1548</v>
      </c>
      <c r="D299" s="11">
        <v>9606.85</v>
      </c>
      <c r="E299" s="11">
        <f t="shared" si="4"/>
        <v>11528.22</v>
      </c>
      <c r="F299" s="9"/>
    </row>
    <row r="300" spans="1:6" x14ac:dyDescent="0.25">
      <c r="A300" s="13" t="s">
        <v>1549</v>
      </c>
      <c r="B300" s="10" t="s">
        <v>1550</v>
      </c>
      <c r="C300" s="10" t="s">
        <v>1551</v>
      </c>
      <c r="D300" s="11">
        <v>5649.56</v>
      </c>
      <c r="E300" s="11">
        <f t="shared" si="4"/>
        <v>6779.47</v>
      </c>
      <c r="F300" s="9"/>
    </row>
    <row r="301" spans="1:6" x14ac:dyDescent="0.25">
      <c r="A301" s="13" t="s">
        <v>1552</v>
      </c>
      <c r="B301" s="10" t="s">
        <v>1550</v>
      </c>
      <c r="C301" s="10" t="s">
        <v>1553</v>
      </c>
      <c r="D301" s="11">
        <v>8863.67</v>
      </c>
      <c r="E301" s="11">
        <f t="shared" si="4"/>
        <v>10636.4</v>
      </c>
      <c r="F301" s="9"/>
    </row>
    <row r="302" spans="1:6" x14ac:dyDescent="0.25">
      <c r="A302" s="13" t="s">
        <v>1554</v>
      </c>
      <c r="B302" s="10" t="s">
        <v>1550</v>
      </c>
      <c r="C302" s="14" t="s">
        <v>1555</v>
      </c>
      <c r="D302" s="15">
        <v>7865</v>
      </c>
      <c r="E302" s="11">
        <f t="shared" si="4"/>
        <v>9438</v>
      </c>
      <c r="F302" s="33"/>
    </row>
    <row r="303" spans="1:6" x14ac:dyDescent="0.25">
      <c r="A303" s="13" t="s">
        <v>1556</v>
      </c>
      <c r="B303" s="10" t="s">
        <v>1550</v>
      </c>
      <c r="C303" s="10" t="s">
        <v>1557</v>
      </c>
      <c r="D303" s="11">
        <v>7706.31</v>
      </c>
      <c r="E303" s="11">
        <f t="shared" si="4"/>
        <v>9247.57</v>
      </c>
      <c r="F303" s="9"/>
    </row>
    <row r="304" spans="1:6" x14ac:dyDescent="0.25">
      <c r="A304" s="13" t="s">
        <v>1558</v>
      </c>
      <c r="B304" s="10" t="s">
        <v>1550</v>
      </c>
      <c r="C304" s="10" t="s">
        <v>1559</v>
      </c>
      <c r="D304" s="11">
        <v>8863.67</v>
      </c>
      <c r="E304" s="11">
        <f t="shared" si="4"/>
        <v>10636.4</v>
      </c>
      <c r="F304" s="9"/>
    </row>
    <row r="305" spans="1:6" x14ac:dyDescent="0.25">
      <c r="A305" s="13" t="s">
        <v>1560</v>
      </c>
      <c r="B305" s="10" t="s">
        <v>1550</v>
      </c>
      <c r="C305" s="10" t="s">
        <v>1561</v>
      </c>
      <c r="D305" s="11">
        <v>6153.69</v>
      </c>
      <c r="E305" s="11">
        <f t="shared" si="4"/>
        <v>7384.43</v>
      </c>
      <c r="F305" s="9"/>
    </row>
    <row r="306" spans="1:6" ht="45" x14ac:dyDescent="0.25">
      <c r="A306" s="13" t="s">
        <v>1562</v>
      </c>
      <c r="B306" s="10" t="s">
        <v>1563</v>
      </c>
      <c r="C306" s="10" t="s">
        <v>1564</v>
      </c>
      <c r="D306" s="11">
        <v>8863.67</v>
      </c>
      <c r="E306" s="11">
        <f t="shared" si="4"/>
        <v>10636.4</v>
      </c>
      <c r="F306" s="9"/>
    </row>
    <row r="307" spans="1:6" ht="30" x14ac:dyDescent="0.25">
      <c r="A307" s="13" t="s">
        <v>1565</v>
      </c>
      <c r="B307" s="10" t="s">
        <v>1566</v>
      </c>
      <c r="C307" s="10" t="s">
        <v>1567</v>
      </c>
      <c r="D307" s="11">
        <v>10611.57</v>
      </c>
      <c r="E307" s="11">
        <f t="shared" si="4"/>
        <v>12733.88</v>
      </c>
      <c r="F307" s="9"/>
    </row>
    <row r="308" spans="1:6" ht="30" x14ac:dyDescent="0.25">
      <c r="A308" s="13" t="s">
        <v>1568</v>
      </c>
      <c r="B308" s="10" t="s">
        <v>1569</v>
      </c>
      <c r="C308" s="10" t="s">
        <v>1570</v>
      </c>
      <c r="D308" s="11">
        <v>5649.56</v>
      </c>
      <c r="E308" s="11">
        <f t="shared" si="4"/>
        <v>6779.47</v>
      </c>
      <c r="F308" s="9"/>
    </row>
    <row r="309" spans="1:6" ht="60" x14ac:dyDescent="0.25">
      <c r="A309" s="13" t="s">
        <v>1571</v>
      </c>
      <c r="B309" s="10" t="s">
        <v>1572</v>
      </c>
      <c r="C309" s="10" t="s">
        <v>1573</v>
      </c>
      <c r="D309" s="11">
        <v>10041.16</v>
      </c>
      <c r="E309" s="11">
        <f t="shared" si="4"/>
        <v>12049.39</v>
      </c>
      <c r="F309" s="9"/>
    </row>
    <row r="310" spans="1:6" ht="30" x14ac:dyDescent="0.25">
      <c r="A310" s="13" t="s">
        <v>1574</v>
      </c>
      <c r="B310" s="14" t="s">
        <v>1575</v>
      </c>
      <c r="C310" s="14" t="s">
        <v>1576</v>
      </c>
      <c r="D310" s="15">
        <v>10270</v>
      </c>
      <c r="E310" s="11">
        <f t="shared" si="4"/>
        <v>12324</v>
      </c>
      <c r="F310" s="26"/>
    </row>
    <row r="311" spans="1:6" ht="45" x14ac:dyDescent="0.25">
      <c r="A311" s="13" t="s">
        <v>1577</v>
      </c>
      <c r="B311" s="10" t="s">
        <v>1578</v>
      </c>
      <c r="C311" s="10" t="s">
        <v>1579</v>
      </c>
      <c r="D311" s="11">
        <v>6720.54</v>
      </c>
      <c r="E311" s="11">
        <f t="shared" si="4"/>
        <v>8064.65</v>
      </c>
      <c r="F311" s="9"/>
    </row>
    <row r="312" spans="1:6" ht="31.5" x14ac:dyDescent="0.25">
      <c r="A312" s="13" t="s">
        <v>1580</v>
      </c>
      <c r="B312" s="10" t="s">
        <v>1581</v>
      </c>
      <c r="C312" s="10" t="s">
        <v>1582</v>
      </c>
      <c r="D312" s="11">
        <v>1189.31</v>
      </c>
      <c r="E312" s="11">
        <f t="shared" si="4"/>
        <v>1427.17</v>
      </c>
      <c r="F312" s="9"/>
    </row>
    <row r="313" spans="1:6" ht="30" x14ac:dyDescent="0.25">
      <c r="A313" s="13" t="s">
        <v>1583</v>
      </c>
      <c r="B313" s="10" t="s">
        <v>1584</v>
      </c>
      <c r="C313" s="10" t="s">
        <v>1585</v>
      </c>
      <c r="D313" s="11">
        <v>1005.89</v>
      </c>
      <c r="E313" s="11">
        <f t="shared" si="4"/>
        <v>1207.07</v>
      </c>
      <c r="F313" s="9"/>
    </row>
    <row r="314" spans="1:6" x14ac:dyDescent="0.25">
      <c r="A314" s="13" t="s">
        <v>1586</v>
      </c>
      <c r="B314" s="10" t="s">
        <v>1587</v>
      </c>
      <c r="C314" s="10" t="s">
        <v>1588</v>
      </c>
      <c r="D314" s="11">
        <v>8863.67</v>
      </c>
      <c r="E314" s="11">
        <f t="shared" si="4"/>
        <v>10636.4</v>
      </c>
      <c r="F314" s="9"/>
    </row>
    <row r="315" spans="1:6" x14ac:dyDescent="0.25">
      <c r="A315" s="13" t="s">
        <v>1589</v>
      </c>
      <c r="B315" s="10" t="s">
        <v>1590</v>
      </c>
      <c r="C315" s="10" t="s">
        <v>1591</v>
      </c>
      <c r="D315" s="11">
        <v>5114.66</v>
      </c>
      <c r="E315" s="11">
        <f t="shared" si="4"/>
        <v>6137.59</v>
      </c>
      <c r="F315" s="9"/>
    </row>
    <row r="316" spans="1:6" ht="45" x14ac:dyDescent="0.25">
      <c r="A316" s="13" t="s">
        <v>1592</v>
      </c>
      <c r="B316" s="10" t="s">
        <v>1590</v>
      </c>
      <c r="C316" s="10" t="s">
        <v>1593</v>
      </c>
      <c r="D316" s="11">
        <v>5114.66</v>
      </c>
      <c r="E316" s="11">
        <f t="shared" si="4"/>
        <v>6137.59</v>
      </c>
      <c r="F316" s="9"/>
    </row>
    <row r="317" spans="1:6" ht="30" x14ac:dyDescent="0.25">
      <c r="A317" s="13" t="s">
        <v>1594</v>
      </c>
      <c r="B317" s="10" t="s">
        <v>1595</v>
      </c>
      <c r="C317" s="10" t="s">
        <v>1596</v>
      </c>
      <c r="D317" s="11">
        <v>5649.56</v>
      </c>
      <c r="E317" s="11">
        <f t="shared" si="4"/>
        <v>6779.47</v>
      </c>
      <c r="F317" s="9"/>
    </row>
    <row r="318" spans="1:6" x14ac:dyDescent="0.25">
      <c r="A318" s="13" t="s">
        <v>1597</v>
      </c>
      <c r="B318" s="10" t="s">
        <v>1598</v>
      </c>
      <c r="C318" s="10" t="s">
        <v>1599</v>
      </c>
      <c r="D318" s="11">
        <v>19526.12</v>
      </c>
      <c r="E318" s="11">
        <f t="shared" si="4"/>
        <v>23431.34</v>
      </c>
      <c r="F318" s="9"/>
    </row>
    <row r="319" spans="1:6" ht="30" x14ac:dyDescent="0.25">
      <c r="A319" s="13" t="s">
        <v>1600</v>
      </c>
      <c r="B319" s="10" t="s">
        <v>1601</v>
      </c>
      <c r="C319" s="10" t="s">
        <v>1602</v>
      </c>
      <c r="D319" s="11">
        <v>3766.77</v>
      </c>
      <c r="E319" s="11">
        <f t="shared" si="4"/>
        <v>4520.12</v>
      </c>
      <c r="F319" s="9"/>
    </row>
    <row r="320" spans="1:6" ht="30" x14ac:dyDescent="0.25">
      <c r="A320" s="13" t="s">
        <v>1603</v>
      </c>
      <c r="B320" s="10" t="s">
        <v>1601</v>
      </c>
      <c r="C320" s="10" t="s">
        <v>1604</v>
      </c>
      <c r="D320" s="11">
        <v>3766.77</v>
      </c>
      <c r="E320" s="11">
        <f t="shared" si="4"/>
        <v>4520.12</v>
      </c>
      <c r="F320" s="9"/>
    </row>
    <row r="321" spans="1:6" x14ac:dyDescent="0.25">
      <c r="A321" s="13" t="s">
        <v>1605</v>
      </c>
      <c r="B321" s="10" t="s">
        <v>1606</v>
      </c>
      <c r="C321" s="10" t="s">
        <v>1607</v>
      </c>
      <c r="D321" s="11">
        <v>1382.21</v>
      </c>
      <c r="E321" s="11">
        <f t="shared" si="4"/>
        <v>1658.65</v>
      </c>
      <c r="F321" s="9"/>
    </row>
    <row r="322" spans="1:6" x14ac:dyDescent="0.25">
      <c r="A322" s="13" t="s">
        <v>1608</v>
      </c>
      <c r="B322" s="10" t="s">
        <v>1606</v>
      </c>
      <c r="C322" s="10" t="s">
        <v>1609</v>
      </c>
      <c r="D322" s="11">
        <v>1035.48</v>
      </c>
      <c r="E322" s="11">
        <f t="shared" si="4"/>
        <v>1242.58</v>
      </c>
      <c r="F322" s="9"/>
    </row>
    <row r="323" spans="1:6" x14ac:dyDescent="0.25">
      <c r="A323" s="13" t="s">
        <v>1610</v>
      </c>
      <c r="B323" s="10" t="s">
        <v>1611</v>
      </c>
      <c r="C323" s="10" t="s">
        <v>1612</v>
      </c>
      <c r="D323" s="11">
        <v>881.64</v>
      </c>
      <c r="E323" s="11">
        <f t="shared" si="4"/>
        <v>1057.97</v>
      </c>
      <c r="F323" s="9"/>
    </row>
    <row r="324" spans="1:6" x14ac:dyDescent="0.25">
      <c r="A324" s="13" t="s">
        <v>1613</v>
      </c>
      <c r="B324" s="10" t="s">
        <v>1614</v>
      </c>
      <c r="C324" s="10" t="s">
        <v>1615</v>
      </c>
      <c r="D324" s="11">
        <v>811.81</v>
      </c>
      <c r="E324" s="11">
        <f t="shared" si="4"/>
        <v>974.17</v>
      </c>
      <c r="F324" s="9"/>
    </row>
    <row r="325" spans="1:6" x14ac:dyDescent="0.25">
      <c r="A325" s="13" t="s">
        <v>1616</v>
      </c>
      <c r="B325" s="10" t="s">
        <v>1617</v>
      </c>
      <c r="C325" s="10" t="s">
        <v>1618</v>
      </c>
      <c r="D325" s="11">
        <v>1986.94</v>
      </c>
      <c r="E325" s="11">
        <f t="shared" si="4"/>
        <v>2384.33</v>
      </c>
      <c r="F325" s="9"/>
    </row>
    <row r="326" spans="1:6" x14ac:dyDescent="0.25">
      <c r="A326" s="13" t="s">
        <v>1619</v>
      </c>
      <c r="B326" s="10" t="s">
        <v>1620</v>
      </c>
      <c r="C326" s="10" t="s">
        <v>1621</v>
      </c>
      <c r="D326" s="11">
        <v>769.21</v>
      </c>
      <c r="E326" s="11">
        <f t="shared" si="4"/>
        <v>923.05</v>
      </c>
      <c r="F326" s="9"/>
    </row>
    <row r="327" spans="1:6" x14ac:dyDescent="0.25">
      <c r="A327" s="13" t="s">
        <v>1622</v>
      </c>
      <c r="B327" s="10" t="s">
        <v>1623</v>
      </c>
      <c r="C327" s="10" t="s">
        <v>1624</v>
      </c>
      <c r="D327" s="11">
        <v>7792.69</v>
      </c>
      <c r="E327" s="11">
        <f t="shared" ref="E327:E330" si="5">D327*1.2</f>
        <v>9351.23</v>
      </c>
      <c r="F327" s="9"/>
    </row>
    <row r="328" spans="1:6" x14ac:dyDescent="0.25">
      <c r="A328" s="13" t="s">
        <v>1625</v>
      </c>
      <c r="B328" s="10" t="s">
        <v>1623</v>
      </c>
      <c r="C328" s="10" t="s">
        <v>1626</v>
      </c>
      <c r="D328" s="11">
        <v>2782.18</v>
      </c>
      <c r="E328" s="11">
        <f t="shared" si="5"/>
        <v>3338.62</v>
      </c>
      <c r="F328" s="9"/>
    </row>
    <row r="329" spans="1:6" x14ac:dyDescent="0.25">
      <c r="A329" s="13" t="s">
        <v>1627</v>
      </c>
      <c r="B329" s="10" t="s">
        <v>1623</v>
      </c>
      <c r="C329" s="10" t="s">
        <v>1628</v>
      </c>
      <c r="D329" s="11">
        <v>2783.36</v>
      </c>
      <c r="E329" s="11">
        <f t="shared" si="5"/>
        <v>3340.03</v>
      </c>
      <c r="F329" s="9"/>
    </row>
    <row r="330" spans="1:6" ht="63" customHeight="1" x14ac:dyDescent="0.25">
      <c r="A330" s="13" t="s">
        <v>1629</v>
      </c>
      <c r="B330" s="10" t="s">
        <v>1630</v>
      </c>
      <c r="C330" s="10" t="s">
        <v>1631</v>
      </c>
      <c r="D330" s="11">
        <v>168042.99</v>
      </c>
      <c r="E330" s="11">
        <f t="shared" si="5"/>
        <v>201651.59</v>
      </c>
      <c r="F330" s="9"/>
    </row>
  </sheetData>
  <mergeCells count="9">
    <mergeCell ref="A1:F1"/>
    <mergeCell ref="A2:F2"/>
    <mergeCell ref="A3:F3"/>
    <mergeCell ref="A4:A5"/>
    <mergeCell ref="B4:B5"/>
    <mergeCell ref="C4:C5"/>
    <mergeCell ref="D4:D5"/>
    <mergeCell ref="F4:F5"/>
    <mergeCell ref="E4:E5"/>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76"/>
  <sheetViews>
    <sheetView topLeftCell="A46" workbookViewId="0">
      <selection activeCell="A65" sqref="A65"/>
    </sheetView>
  </sheetViews>
  <sheetFormatPr defaultColWidth="9.140625" defaultRowHeight="15" x14ac:dyDescent="0.25"/>
  <cols>
    <col min="1" max="1" width="9.140625" style="8"/>
    <col min="2" max="2" width="37" style="8" customWidth="1"/>
    <col min="3" max="3" width="51.42578125" style="8" customWidth="1"/>
    <col min="4" max="5" width="13.140625" style="8" customWidth="1"/>
    <col min="6" max="6" width="21.140625" style="8" customWidth="1"/>
    <col min="7" max="7" width="24.140625" style="29" customWidth="1"/>
    <col min="8" max="16384" width="9.140625" style="29"/>
  </cols>
  <sheetData>
    <row r="1" spans="1:7" x14ac:dyDescent="0.25">
      <c r="A1" s="77" t="s">
        <v>1632</v>
      </c>
      <c r="B1" s="77"/>
      <c r="C1" s="77"/>
      <c r="D1" s="77"/>
      <c r="E1" s="77"/>
      <c r="F1" s="77"/>
    </row>
    <row r="2" spans="1:7" x14ac:dyDescent="0.25">
      <c r="A2" s="78" t="s">
        <v>1633</v>
      </c>
      <c r="B2" s="79"/>
      <c r="C2" s="79"/>
      <c r="D2" s="79"/>
      <c r="E2" s="79"/>
      <c r="F2" s="79"/>
    </row>
    <row r="3" spans="1:7" x14ac:dyDescent="0.25">
      <c r="A3" s="80"/>
      <c r="B3" s="81"/>
      <c r="C3" s="81"/>
      <c r="D3" s="81"/>
      <c r="E3" s="81"/>
      <c r="F3" s="81"/>
    </row>
    <row r="4" spans="1:7" ht="24.75" customHeight="1" x14ac:dyDescent="0.25">
      <c r="A4" s="82" t="s">
        <v>4</v>
      </c>
      <c r="B4" s="83" t="s">
        <v>5</v>
      </c>
      <c r="C4" s="83" t="s">
        <v>6</v>
      </c>
      <c r="D4" s="85" t="s">
        <v>7</v>
      </c>
      <c r="E4" s="88" t="s">
        <v>1922</v>
      </c>
      <c r="F4" s="87" t="s">
        <v>8</v>
      </c>
    </row>
    <row r="5" spans="1:7" ht="37.5" customHeight="1" x14ac:dyDescent="0.25">
      <c r="A5" s="83"/>
      <c r="B5" s="84"/>
      <c r="C5" s="84"/>
      <c r="D5" s="86"/>
      <c r="E5" s="86"/>
      <c r="F5" s="86"/>
      <c r="G5" s="35"/>
    </row>
    <row r="6" spans="1:7" ht="30" x14ac:dyDescent="0.25">
      <c r="A6" s="13" t="s">
        <v>1634</v>
      </c>
      <c r="B6" s="10" t="s">
        <v>1635</v>
      </c>
      <c r="C6" s="10" t="s">
        <v>1636</v>
      </c>
      <c r="D6" s="11">
        <v>11471.89</v>
      </c>
      <c r="E6" s="11">
        <f>D6*1.2</f>
        <v>13766.27</v>
      </c>
      <c r="F6" s="9"/>
    </row>
    <row r="7" spans="1:7" x14ac:dyDescent="0.25">
      <c r="A7" s="13" t="s">
        <v>1637</v>
      </c>
      <c r="B7" s="10" t="s">
        <v>1638</v>
      </c>
      <c r="C7" s="10" t="s">
        <v>1639</v>
      </c>
      <c r="D7" s="11">
        <v>12218.62</v>
      </c>
      <c r="E7" s="11">
        <f t="shared" ref="E7:E70" si="0">D7*1.2</f>
        <v>14662.34</v>
      </c>
      <c r="F7" s="9"/>
    </row>
    <row r="8" spans="1:7" x14ac:dyDescent="0.25">
      <c r="A8" s="13" t="s">
        <v>1640</v>
      </c>
      <c r="B8" s="10" t="s">
        <v>1641</v>
      </c>
      <c r="C8" s="10" t="s">
        <v>1642</v>
      </c>
      <c r="D8" s="20">
        <v>14950</v>
      </c>
      <c r="E8" s="11">
        <f t="shared" si="0"/>
        <v>17940</v>
      </c>
      <c r="F8" s="11"/>
    </row>
    <row r="9" spans="1:7" ht="30" x14ac:dyDescent="0.25">
      <c r="A9" s="13" t="s">
        <v>1643</v>
      </c>
      <c r="B9" s="10" t="s">
        <v>1644</v>
      </c>
      <c r="C9" s="10" t="s">
        <v>1645</v>
      </c>
      <c r="D9" s="11">
        <v>10608.01</v>
      </c>
      <c r="E9" s="11">
        <f t="shared" si="0"/>
        <v>12729.61</v>
      </c>
      <c r="F9" s="9"/>
    </row>
    <row r="10" spans="1:7" ht="30" x14ac:dyDescent="0.25">
      <c r="A10" s="13" t="s">
        <v>1646</v>
      </c>
      <c r="B10" s="10" t="s">
        <v>1647</v>
      </c>
      <c r="C10" s="10" t="s">
        <v>1648</v>
      </c>
      <c r="D10" s="11">
        <v>16552.23</v>
      </c>
      <c r="E10" s="11">
        <f t="shared" si="0"/>
        <v>19862.68</v>
      </c>
      <c r="F10" s="9"/>
    </row>
    <row r="11" spans="1:7" x14ac:dyDescent="0.25">
      <c r="A11" s="13" t="s">
        <v>1649</v>
      </c>
      <c r="B11" s="10" t="s">
        <v>1650</v>
      </c>
      <c r="C11" s="10" t="s">
        <v>1651</v>
      </c>
      <c r="D11" s="11">
        <v>1349.08</v>
      </c>
      <c r="E11" s="11">
        <f t="shared" si="0"/>
        <v>1618.9</v>
      </c>
      <c r="F11" s="9"/>
    </row>
    <row r="12" spans="1:7" ht="30" x14ac:dyDescent="0.25">
      <c r="A12" s="13" t="s">
        <v>1652</v>
      </c>
      <c r="B12" s="10" t="s">
        <v>1653</v>
      </c>
      <c r="C12" s="10" t="s">
        <v>1654</v>
      </c>
      <c r="D12" s="11">
        <v>5217.5600000000004</v>
      </c>
      <c r="E12" s="11">
        <f t="shared" si="0"/>
        <v>6261.07</v>
      </c>
      <c r="F12" s="9"/>
    </row>
    <row r="13" spans="1:7" x14ac:dyDescent="0.25">
      <c r="A13" s="13" t="s">
        <v>1655</v>
      </c>
      <c r="B13" s="10" t="s">
        <v>1656</v>
      </c>
      <c r="C13" s="10" t="s">
        <v>1657</v>
      </c>
      <c r="D13" s="11">
        <v>1882.79</v>
      </c>
      <c r="E13" s="11">
        <f t="shared" si="0"/>
        <v>2259.35</v>
      </c>
      <c r="F13" s="9"/>
    </row>
    <row r="14" spans="1:7" x14ac:dyDescent="0.25">
      <c r="A14" s="13" t="s">
        <v>1658</v>
      </c>
      <c r="B14" s="10" t="s">
        <v>1659</v>
      </c>
      <c r="C14" s="10" t="s">
        <v>1660</v>
      </c>
      <c r="D14" s="11">
        <v>6845.98</v>
      </c>
      <c r="E14" s="11">
        <f t="shared" si="0"/>
        <v>8215.18</v>
      </c>
      <c r="F14" s="9"/>
    </row>
    <row r="15" spans="1:7" ht="30" x14ac:dyDescent="0.25">
      <c r="A15" s="13" t="s">
        <v>1661</v>
      </c>
      <c r="B15" s="10" t="s">
        <v>944</v>
      </c>
      <c r="C15" s="10" t="s">
        <v>1662</v>
      </c>
      <c r="D15" s="20">
        <v>11466</v>
      </c>
      <c r="E15" s="11">
        <f t="shared" si="0"/>
        <v>13759.2</v>
      </c>
      <c r="F15" s="26"/>
    </row>
    <row r="16" spans="1:7" ht="45" x14ac:dyDescent="0.25">
      <c r="A16" s="13" t="s">
        <v>1663</v>
      </c>
      <c r="B16" s="10" t="s">
        <v>1664</v>
      </c>
      <c r="C16" s="10" t="s">
        <v>1665</v>
      </c>
      <c r="D16" s="11">
        <v>3379.79</v>
      </c>
      <c r="E16" s="11">
        <f t="shared" si="0"/>
        <v>4055.75</v>
      </c>
      <c r="F16" s="9"/>
    </row>
    <row r="17" spans="1:6" x14ac:dyDescent="0.25">
      <c r="A17" s="13" t="s">
        <v>1666</v>
      </c>
      <c r="B17" s="10" t="s">
        <v>1667</v>
      </c>
      <c r="C17" s="10" t="s">
        <v>1668</v>
      </c>
      <c r="D17" s="11">
        <v>6845.98</v>
      </c>
      <c r="E17" s="11">
        <f t="shared" si="0"/>
        <v>8215.18</v>
      </c>
      <c r="F17" s="9"/>
    </row>
    <row r="18" spans="1:6" x14ac:dyDescent="0.25">
      <c r="A18" s="13" t="s">
        <v>1669</v>
      </c>
      <c r="B18" s="10" t="s">
        <v>1670</v>
      </c>
      <c r="C18" s="10" t="s">
        <v>1671</v>
      </c>
      <c r="D18" s="11">
        <v>6845.98</v>
      </c>
      <c r="E18" s="11">
        <f t="shared" si="0"/>
        <v>8215.18</v>
      </c>
      <c r="F18" s="9"/>
    </row>
    <row r="19" spans="1:6" ht="30" x14ac:dyDescent="0.25">
      <c r="A19" s="13" t="s">
        <v>1672</v>
      </c>
      <c r="B19" s="10" t="s">
        <v>1673</v>
      </c>
      <c r="C19" s="10" t="s">
        <v>1674</v>
      </c>
      <c r="D19" s="11">
        <v>2556.14</v>
      </c>
      <c r="E19" s="11">
        <f t="shared" si="0"/>
        <v>3067.37</v>
      </c>
      <c r="F19" s="9"/>
    </row>
    <row r="20" spans="1:6" x14ac:dyDescent="0.25">
      <c r="A20" s="13" t="s">
        <v>1675</v>
      </c>
      <c r="B20" s="10" t="s">
        <v>1670</v>
      </c>
      <c r="C20" s="10" t="s">
        <v>1676</v>
      </c>
      <c r="D20" s="11">
        <v>2556.14</v>
      </c>
      <c r="E20" s="11">
        <f t="shared" si="0"/>
        <v>3067.37</v>
      </c>
      <c r="F20" s="9"/>
    </row>
    <row r="21" spans="1:6" x14ac:dyDescent="0.25">
      <c r="A21" s="13" t="s">
        <v>1677</v>
      </c>
      <c r="B21" s="10" t="s">
        <v>1670</v>
      </c>
      <c r="C21" s="10" t="s">
        <v>1678</v>
      </c>
      <c r="D21" s="11">
        <v>6979.69</v>
      </c>
      <c r="E21" s="11">
        <f t="shared" si="0"/>
        <v>8375.6299999999992</v>
      </c>
      <c r="F21" s="9"/>
    </row>
    <row r="22" spans="1:6" x14ac:dyDescent="0.25">
      <c r="A22" s="13" t="s">
        <v>1679</v>
      </c>
      <c r="B22" s="10" t="s">
        <v>1680</v>
      </c>
      <c r="C22" s="36" t="s">
        <v>1681</v>
      </c>
      <c r="D22" s="15">
        <v>9100</v>
      </c>
      <c r="E22" s="11">
        <f t="shared" si="0"/>
        <v>10920</v>
      </c>
      <c r="F22" s="11"/>
    </row>
    <row r="23" spans="1:6" x14ac:dyDescent="0.25">
      <c r="A23" s="13" t="s">
        <v>1682</v>
      </c>
      <c r="B23" s="10" t="s">
        <v>1683</v>
      </c>
      <c r="C23" s="10" t="s">
        <v>1684</v>
      </c>
      <c r="D23" s="11">
        <v>2159.71</v>
      </c>
      <c r="E23" s="11">
        <f t="shared" si="0"/>
        <v>2591.65</v>
      </c>
      <c r="F23" s="9"/>
    </row>
    <row r="24" spans="1:6" x14ac:dyDescent="0.25">
      <c r="A24" s="13" t="s">
        <v>1685</v>
      </c>
      <c r="B24" s="10" t="s">
        <v>1686</v>
      </c>
      <c r="C24" s="36" t="s">
        <v>1687</v>
      </c>
      <c r="D24" s="20">
        <v>9100</v>
      </c>
      <c r="E24" s="11">
        <f t="shared" si="0"/>
        <v>10920</v>
      </c>
      <c r="F24" s="11"/>
    </row>
    <row r="25" spans="1:6" x14ac:dyDescent="0.25">
      <c r="A25" s="13" t="s">
        <v>1688</v>
      </c>
      <c r="B25" s="10" t="s">
        <v>1686</v>
      </c>
      <c r="C25" s="36" t="s">
        <v>1689</v>
      </c>
      <c r="D25" s="20">
        <v>13650</v>
      </c>
      <c r="E25" s="11">
        <f t="shared" si="0"/>
        <v>16380</v>
      </c>
      <c r="F25" s="11"/>
    </row>
    <row r="26" spans="1:6" ht="30" x14ac:dyDescent="0.25">
      <c r="A26" s="13" t="s">
        <v>1690</v>
      </c>
      <c r="B26" s="10" t="s">
        <v>1691</v>
      </c>
      <c r="C26" s="10" t="s">
        <v>1692</v>
      </c>
      <c r="D26" s="11">
        <v>2757.33</v>
      </c>
      <c r="E26" s="11">
        <f t="shared" si="0"/>
        <v>3308.8</v>
      </c>
      <c r="F26" s="9"/>
    </row>
    <row r="27" spans="1:6" ht="30" x14ac:dyDescent="0.25">
      <c r="A27" s="13" t="s">
        <v>1693</v>
      </c>
      <c r="B27" s="10" t="s">
        <v>1694</v>
      </c>
      <c r="C27" s="10" t="s">
        <v>1695</v>
      </c>
      <c r="D27" s="11">
        <v>6845.98</v>
      </c>
      <c r="E27" s="11">
        <f t="shared" si="0"/>
        <v>8215.18</v>
      </c>
      <c r="F27" s="9"/>
    </row>
    <row r="28" spans="1:6" ht="30" x14ac:dyDescent="0.25">
      <c r="A28" s="13" t="s">
        <v>1696</v>
      </c>
      <c r="B28" s="10" t="s">
        <v>1697</v>
      </c>
      <c r="C28" s="10" t="s">
        <v>1698</v>
      </c>
      <c r="D28" s="11">
        <v>6845.98</v>
      </c>
      <c r="E28" s="11">
        <f t="shared" si="0"/>
        <v>8215.18</v>
      </c>
      <c r="F28" s="9"/>
    </row>
    <row r="29" spans="1:6" ht="30" x14ac:dyDescent="0.25">
      <c r="A29" s="13" t="s">
        <v>1699</v>
      </c>
      <c r="B29" s="10" t="s">
        <v>1700</v>
      </c>
      <c r="C29" s="10" t="s">
        <v>1701</v>
      </c>
      <c r="D29" s="11">
        <v>6498.4</v>
      </c>
      <c r="E29" s="11">
        <f t="shared" si="0"/>
        <v>7798.08</v>
      </c>
      <c r="F29" s="9"/>
    </row>
    <row r="30" spans="1:6" x14ac:dyDescent="0.25">
      <c r="A30" s="13" t="s">
        <v>1702</v>
      </c>
      <c r="B30" s="10" t="s">
        <v>1703</v>
      </c>
      <c r="C30" s="10" t="s">
        <v>1704</v>
      </c>
      <c r="D30" s="11">
        <v>3544.29</v>
      </c>
      <c r="E30" s="11">
        <f t="shared" si="0"/>
        <v>4253.1499999999996</v>
      </c>
      <c r="F30" s="9"/>
    </row>
    <row r="31" spans="1:6" x14ac:dyDescent="0.25">
      <c r="A31" s="13" t="s">
        <v>1705</v>
      </c>
      <c r="B31" s="10" t="s">
        <v>1706</v>
      </c>
      <c r="C31" s="10" t="s">
        <v>1707</v>
      </c>
      <c r="D31" s="11">
        <v>5251.93</v>
      </c>
      <c r="E31" s="11">
        <f t="shared" si="0"/>
        <v>6302.32</v>
      </c>
      <c r="F31" s="9"/>
    </row>
    <row r="32" spans="1:6" x14ac:dyDescent="0.25">
      <c r="A32" s="13" t="s">
        <v>1708</v>
      </c>
      <c r="B32" s="10" t="s">
        <v>1709</v>
      </c>
      <c r="C32" s="10" t="s">
        <v>1710</v>
      </c>
      <c r="D32" s="11">
        <v>7290.94</v>
      </c>
      <c r="E32" s="11">
        <f t="shared" si="0"/>
        <v>8749.1299999999992</v>
      </c>
      <c r="F32" s="9"/>
    </row>
    <row r="33" spans="1:6" x14ac:dyDescent="0.25">
      <c r="A33" s="13" t="s">
        <v>1711</v>
      </c>
      <c r="B33" s="10" t="s">
        <v>1712</v>
      </c>
      <c r="C33" s="10" t="s">
        <v>1713</v>
      </c>
      <c r="D33" s="11">
        <v>6845.98</v>
      </c>
      <c r="E33" s="11">
        <f t="shared" si="0"/>
        <v>8215.18</v>
      </c>
      <c r="F33" s="9"/>
    </row>
    <row r="34" spans="1:6" ht="75" x14ac:dyDescent="0.25">
      <c r="A34" s="13" t="s">
        <v>1714</v>
      </c>
      <c r="B34" s="10" t="s">
        <v>1715</v>
      </c>
      <c r="C34" s="10" t="s">
        <v>1716</v>
      </c>
      <c r="D34" s="11">
        <v>3371.35</v>
      </c>
      <c r="E34" s="11">
        <f t="shared" si="0"/>
        <v>4045.62</v>
      </c>
      <c r="F34" s="9"/>
    </row>
    <row r="35" spans="1:6" x14ac:dyDescent="0.25">
      <c r="A35" s="13" t="s">
        <v>1717</v>
      </c>
      <c r="B35" s="10" t="s">
        <v>1718</v>
      </c>
      <c r="C35" s="10" t="s">
        <v>1719</v>
      </c>
      <c r="D35" s="11">
        <v>1349.08</v>
      </c>
      <c r="E35" s="11">
        <f t="shared" si="0"/>
        <v>1618.9</v>
      </c>
      <c r="F35" s="9"/>
    </row>
    <row r="36" spans="1:6" x14ac:dyDescent="0.25">
      <c r="A36" s="13" t="s">
        <v>1720</v>
      </c>
      <c r="B36" s="10" t="s">
        <v>1721</v>
      </c>
      <c r="C36" s="10" t="s">
        <v>1722</v>
      </c>
      <c r="D36" s="15">
        <v>11700</v>
      </c>
      <c r="E36" s="11">
        <f t="shared" si="0"/>
        <v>14040</v>
      </c>
      <c r="F36" s="11"/>
    </row>
    <row r="37" spans="1:6" x14ac:dyDescent="0.25">
      <c r="A37" s="13" t="s">
        <v>1723</v>
      </c>
      <c r="B37" s="10" t="s">
        <v>1724</v>
      </c>
      <c r="C37" s="10" t="s">
        <v>1725</v>
      </c>
      <c r="D37" s="11">
        <v>3544.29</v>
      </c>
      <c r="E37" s="11">
        <f t="shared" si="0"/>
        <v>4253.1499999999996</v>
      </c>
      <c r="F37" s="9"/>
    </row>
    <row r="38" spans="1:6" x14ac:dyDescent="0.25">
      <c r="A38" s="13" t="s">
        <v>1726</v>
      </c>
      <c r="B38" s="10" t="s">
        <v>1724</v>
      </c>
      <c r="C38" s="10" t="s">
        <v>1727</v>
      </c>
      <c r="D38" s="11">
        <v>2366.81</v>
      </c>
      <c r="E38" s="11">
        <f t="shared" si="0"/>
        <v>2840.17</v>
      </c>
      <c r="F38" s="9"/>
    </row>
    <row r="39" spans="1:6" x14ac:dyDescent="0.25">
      <c r="A39" s="13" t="s">
        <v>1728</v>
      </c>
      <c r="B39" s="10" t="s">
        <v>1724</v>
      </c>
      <c r="C39" s="10" t="s">
        <v>1729</v>
      </c>
      <c r="D39" s="11">
        <v>4025.93</v>
      </c>
      <c r="E39" s="11">
        <f t="shared" si="0"/>
        <v>4831.12</v>
      </c>
      <c r="F39" s="9"/>
    </row>
    <row r="40" spans="1:6" x14ac:dyDescent="0.25">
      <c r="A40" s="13" t="s">
        <v>1730</v>
      </c>
      <c r="B40" s="10" t="s">
        <v>1731</v>
      </c>
      <c r="C40" s="10" t="s">
        <v>1732</v>
      </c>
      <c r="D40" s="15">
        <v>6110</v>
      </c>
      <c r="E40" s="11">
        <f t="shared" si="0"/>
        <v>7332</v>
      </c>
      <c r="F40" s="11"/>
    </row>
    <row r="41" spans="1:6" x14ac:dyDescent="0.25">
      <c r="A41" s="13" t="s">
        <v>1733</v>
      </c>
      <c r="B41" s="10" t="s">
        <v>1731</v>
      </c>
      <c r="C41" s="10" t="s">
        <v>1734</v>
      </c>
      <c r="D41" s="20">
        <v>6327.1</v>
      </c>
      <c r="E41" s="11">
        <f t="shared" si="0"/>
        <v>7592.52</v>
      </c>
      <c r="F41" s="11"/>
    </row>
    <row r="42" spans="1:6" x14ac:dyDescent="0.25">
      <c r="A42" s="13" t="s">
        <v>1735</v>
      </c>
      <c r="B42" s="10" t="s">
        <v>1731</v>
      </c>
      <c r="C42" s="10" t="s">
        <v>1736</v>
      </c>
      <c r="D42" s="20">
        <v>9100</v>
      </c>
      <c r="E42" s="11">
        <f t="shared" si="0"/>
        <v>10920</v>
      </c>
      <c r="F42" s="11"/>
    </row>
    <row r="43" spans="1:6" x14ac:dyDescent="0.25">
      <c r="A43" s="13" t="s">
        <v>1737</v>
      </c>
      <c r="B43" s="10" t="s">
        <v>1738</v>
      </c>
      <c r="C43" s="10" t="s">
        <v>1739</v>
      </c>
      <c r="D43" s="11">
        <v>4198.71</v>
      </c>
      <c r="E43" s="11">
        <f t="shared" si="0"/>
        <v>5038.45</v>
      </c>
      <c r="F43" s="9"/>
    </row>
    <row r="44" spans="1:6" x14ac:dyDescent="0.25">
      <c r="A44" s="13" t="s">
        <v>1740</v>
      </c>
      <c r="B44" s="10" t="s">
        <v>1738</v>
      </c>
      <c r="C44" s="10" t="s">
        <v>1741</v>
      </c>
      <c r="D44" s="11">
        <v>3544.29</v>
      </c>
      <c r="E44" s="11">
        <f t="shared" si="0"/>
        <v>4253.1499999999996</v>
      </c>
      <c r="F44" s="9"/>
    </row>
    <row r="45" spans="1:6" x14ac:dyDescent="0.25">
      <c r="A45" s="13" t="s">
        <v>1742</v>
      </c>
      <c r="B45" s="10" t="s">
        <v>1743</v>
      </c>
      <c r="C45" s="10" t="s">
        <v>1744</v>
      </c>
      <c r="D45" s="11">
        <v>2366.81</v>
      </c>
      <c r="E45" s="11">
        <f t="shared" si="0"/>
        <v>2840.17</v>
      </c>
      <c r="F45" s="9"/>
    </row>
    <row r="46" spans="1:6" ht="30" x14ac:dyDescent="0.25">
      <c r="A46" s="13" t="s">
        <v>1745</v>
      </c>
      <c r="B46" s="10" t="s">
        <v>1746</v>
      </c>
      <c r="C46" s="10" t="s">
        <v>1747</v>
      </c>
      <c r="D46" s="11">
        <v>4869.6899999999996</v>
      </c>
      <c r="E46" s="11">
        <f t="shared" si="0"/>
        <v>5843.63</v>
      </c>
      <c r="F46" s="9"/>
    </row>
    <row r="47" spans="1:6" ht="30" x14ac:dyDescent="0.25">
      <c r="A47" s="13" t="s">
        <v>1748</v>
      </c>
      <c r="B47" s="10" t="s">
        <v>1749</v>
      </c>
      <c r="C47" s="10" t="s">
        <v>1750</v>
      </c>
      <c r="D47" s="11">
        <v>3835.4</v>
      </c>
      <c r="E47" s="11">
        <f t="shared" si="0"/>
        <v>4602.4799999999996</v>
      </c>
      <c r="F47" s="9"/>
    </row>
    <row r="48" spans="1:6" x14ac:dyDescent="0.25">
      <c r="A48" s="13" t="s">
        <v>1751</v>
      </c>
      <c r="B48" s="10" t="s">
        <v>1752</v>
      </c>
      <c r="C48" s="10" t="s">
        <v>1753</v>
      </c>
      <c r="D48" s="11">
        <v>2366.81</v>
      </c>
      <c r="E48" s="11">
        <f t="shared" si="0"/>
        <v>2840.17</v>
      </c>
      <c r="F48" s="9"/>
    </row>
    <row r="49" spans="1:6" x14ac:dyDescent="0.25">
      <c r="A49" s="13" t="s">
        <v>1754</v>
      </c>
      <c r="B49" s="10" t="s">
        <v>1752</v>
      </c>
      <c r="C49" s="10" t="s">
        <v>1755</v>
      </c>
      <c r="D49" s="11">
        <v>3544.29</v>
      </c>
      <c r="E49" s="11">
        <f t="shared" si="0"/>
        <v>4253.1499999999996</v>
      </c>
      <c r="F49" s="9"/>
    </row>
    <row r="50" spans="1:6" ht="30" x14ac:dyDescent="0.25">
      <c r="A50" s="13" t="s">
        <v>1756</v>
      </c>
      <c r="B50" s="10" t="s">
        <v>1757</v>
      </c>
      <c r="C50" s="10" t="s">
        <v>1758</v>
      </c>
      <c r="D50" s="11">
        <v>4198.71</v>
      </c>
      <c r="E50" s="11">
        <f t="shared" si="0"/>
        <v>5038.45</v>
      </c>
      <c r="F50" s="9"/>
    </row>
    <row r="51" spans="1:6" ht="30" x14ac:dyDescent="0.25">
      <c r="A51" s="13" t="s">
        <v>1759</v>
      </c>
      <c r="B51" s="10" t="s">
        <v>1760</v>
      </c>
      <c r="C51" s="10" t="s">
        <v>1761</v>
      </c>
      <c r="D51" s="11">
        <v>2954.95</v>
      </c>
      <c r="E51" s="11">
        <f t="shared" si="0"/>
        <v>3545.94</v>
      </c>
      <c r="F51" s="9"/>
    </row>
    <row r="52" spans="1:6" ht="30" x14ac:dyDescent="0.25">
      <c r="A52" s="13" t="s">
        <v>1762</v>
      </c>
      <c r="B52" s="10" t="s">
        <v>1763</v>
      </c>
      <c r="C52" s="10" t="s">
        <v>1764</v>
      </c>
      <c r="D52" s="11">
        <v>2366.81</v>
      </c>
      <c r="E52" s="11">
        <f t="shared" si="0"/>
        <v>2840.17</v>
      </c>
      <c r="F52" s="9"/>
    </row>
    <row r="53" spans="1:6" x14ac:dyDescent="0.25">
      <c r="A53" s="13" t="s">
        <v>1765</v>
      </c>
      <c r="B53" s="10" t="s">
        <v>1766</v>
      </c>
      <c r="C53" s="10" t="s">
        <v>1767</v>
      </c>
      <c r="D53" s="11">
        <v>4869.6899999999996</v>
      </c>
      <c r="E53" s="11">
        <f t="shared" si="0"/>
        <v>5843.63</v>
      </c>
      <c r="F53" s="9"/>
    </row>
    <row r="54" spans="1:6" x14ac:dyDescent="0.25">
      <c r="A54" s="13" t="s">
        <v>1768</v>
      </c>
      <c r="B54" s="10" t="s">
        <v>1766</v>
      </c>
      <c r="C54" s="10" t="s">
        <v>1769</v>
      </c>
      <c r="D54" s="11">
        <v>4198.71</v>
      </c>
      <c r="E54" s="11">
        <f t="shared" si="0"/>
        <v>5038.45</v>
      </c>
      <c r="F54" s="9"/>
    </row>
    <row r="55" spans="1:6" x14ac:dyDescent="0.25">
      <c r="A55" s="13" t="s">
        <v>1770</v>
      </c>
      <c r="B55" s="10" t="s">
        <v>1766</v>
      </c>
      <c r="C55" s="10" t="s">
        <v>1771</v>
      </c>
      <c r="D55" s="11">
        <v>4863.78</v>
      </c>
      <c r="E55" s="11">
        <f t="shared" si="0"/>
        <v>5836.54</v>
      </c>
      <c r="F55" s="9"/>
    </row>
    <row r="56" spans="1:6" x14ac:dyDescent="0.25">
      <c r="A56" s="13" t="s">
        <v>1772</v>
      </c>
      <c r="B56" s="10" t="s">
        <v>1766</v>
      </c>
      <c r="C56" s="10" t="s">
        <v>1773</v>
      </c>
      <c r="D56" s="11">
        <v>4869.6899999999996</v>
      </c>
      <c r="E56" s="11">
        <f t="shared" si="0"/>
        <v>5843.63</v>
      </c>
      <c r="F56" s="9"/>
    </row>
    <row r="57" spans="1:6" x14ac:dyDescent="0.25">
      <c r="A57" s="13" t="s">
        <v>1774</v>
      </c>
      <c r="B57" s="10" t="s">
        <v>1766</v>
      </c>
      <c r="C57" s="10" t="s">
        <v>1775</v>
      </c>
      <c r="D57" s="11">
        <v>4198.71</v>
      </c>
      <c r="E57" s="11">
        <f t="shared" si="0"/>
        <v>5038.45</v>
      </c>
      <c r="F57" s="9"/>
    </row>
    <row r="58" spans="1:6" x14ac:dyDescent="0.25">
      <c r="A58" s="13" t="s">
        <v>1776</v>
      </c>
      <c r="B58" s="10" t="s">
        <v>1777</v>
      </c>
      <c r="C58" s="10" t="s">
        <v>1778</v>
      </c>
      <c r="D58" s="11">
        <v>4869.6899999999996</v>
      </c>
      <c r="E58" s="11">
        <f t="shared" si="0"/>
        <v>5843.63</v>
      </c>
      <c r="F58" s="9"/>
    </row>
    <row r="59" spans="1:6" ht="30" x14ac:dyDescent="0.25">
      <c r="A59" s="13" t="s">
        <v>1779</v>
      </c>
      <c r="B59" s="10" t="s">
        <v>1780</v>
      </c>
      <c r="C59" s="10" t="s">
        <v>1781</v>
      </c>
      <c r="D59" s="11">
        <v>4198.71</v>
      </c>
      <c r="E59" s="11">
        <f t="shared" si="0"/>
        <v>5038.45</v>
      </c>
      <c r="F59" s="9"/>
    </row>
    <row r="60" spans="1:6" x14ac:dyDescent="0.25">
      <c r="A60" s="13" t="s">
        <v>1782</v>
      </c>
      <c r="B60" s="10" t="s">
        <v>1743</v>
      </c>
      <c r="C60" s="10" t="s">
        <v>1783</v>
      </c>
      <c r="D60" s="11">
        <v>3544.29</v>
      </c>
      <c r="E60" s="11">
        <f t="shared" si="0"/>
        <v>4253.1499999999996</v>
      </c>
      <c r="F60" s="9"/>
    </row>
    <row r="61" spans="1:6" x14ac:dyDescent="0.25">
      <c r="A61" s="13" t="s">
        <v>1784</v>
      </c>
      <c r="B61" s="10" t="s">
        <v>1743</v>
      </c>
      <c r="C61" s="10" t="s">
        <v>1785</v>
      </c>
      <c r="D61" s="11">
        <v>4869.6899999999996</v>
      </c>
      <c r="E61" s="11">
        <f t="shared" si="0"/>
        <v>5843.63</v>
      </c>
      <c r="F61" s="9"/>
    </row>
    <row r="62" spans="1:6" x14ac:dyDescent="0.25">
      <c r="A62" s="13" t="s">
        <v>1786</v>
      </c>
      <c r="B62" s="10" t="s">
        <v>1787</v>
      </c>
      <c r="C62" s="10" t="s">
        <v>1788</v>
      </c>
      <c r="D62" s="11">
        <v>4869.6899999999996</v>
      </c>
      <c r="E62" s="11">
        <f t="shared" si="0"/>
        <v>5843.63</v>
      </c>
      <c r="F62" s="9"/>
    </row>
    <row r="63" spans="1:6" x14ac:dyDescent="0.25">
      <c r="A63" s="13" t="s">
        <v>1789</v>
      </c>
      <c r="B63" s="10" t="s">
        <v>1790</v>
      </c>
      <c r="C63" s="10" t="s">
        <v>1791</v>
      </c>
      <c r="D63" s="11">
        <v>4198.71</v>
      </c>
      <c r="E63" s="11">
        <f t="shared" si="0"/>
        <v>5038.45</v>
      </c>
      <c r="F63" s="9"/>
    </row>
    <row r="64" spans="1:6" x14ac:dyDescent="0.25">
      <c r="A64" s="13" t="s">
        <v>1792</v>
      </c>
      <c r="B64" s="10" t="s">
        <v>1793</v>
      </c>
      <c r="C64" s="10" t="s">
        <v>1794</v>
      </c>
      <c r="D64" s="11">
        <v>4094.57</v>
      </c>
      <c r="E64" s="11">
        <f t="shared" si="0"/>
        <v>4913.4799999999996</v>
      </c>
      <c r="F64" s="9"/>
    </row>
    <row r="65" spans="1:6" ht="60" x14ac:dyDescent="0.25">
      <c r="A65" s="13" t="s">
        <v>1795</v>
      </c>
      <c r="B65" s="10" t="s">
        <v>1796</v>
      </c>
      <c r="C65" s="10" t="s">
        <v>1797</v>
      </c>
      <c r="D65" s="11">
        <v>3836.45</v>
      </c>
      <c r="E65" s="11">
        <f t="shared" si="0"/>
        <v>4603.74</v>
      </c>
      <c r="F65" s="9"/>
    </row>
    <row r="66" spans="1:6" ht="30" x14ac:dyDescent="0.25">
      <c r="A66" s="13" t="s">
        <v>1798</v>
      </c>
      <c r="B66" s="10" t="s">
        <v>1799</v>
      </c>
      <c r="C66" s="10" t="s">
        <v>1800</v>
      </c>
      <c r="D66" s="11">
        <v>4699.29</v>
      </c>
      <c r="E66" s="11">
        <f t="shared" si="0"/>
        <v>5639.15</v>
      </c>
      <c r="F66" s="9"/>
    </row>
    <row r="67" spans="1:6" x14ac:dyDescent="0.25">
      <c r="A67" s="13" t="s">
        <v>1801</v>
      </c>
      <c r="B67" s="10" t="s">
        <v>1802</v>
      </c>
      <c r="C67" s="10" t="s">
        <v>1803</v>
      </c>
      <c r="D67" s="11">
        <v>6845.98</v>
      </c>
      <c r="E67" s="11">
        <f t="shared" si="0"/>
        <v>8215.18</v>
      </c>
      <c r="F67" s="9"/>
    </row>
    <row r="68" spans="1:6" x14ac:dyDescent="0.25">
      <c r="A68" s="13" t="s">
        <v>1804</v>
      </c>
      <c r="B68" s="10" t="s">
        <v>1805</v>
      </c>
      <c r="C68" s="10" t="s">
        <v>1806</v>
      </c>
      <c r="D68" s="15">
        <v>9100</v>
      </c>
      <c r="E68" s="11">
        <f t="shared" si="0"/>
        <v>10920</v>
      </c>
      <c r="F68" s="26"/>
    </row>
    <row r="69" spans="1:6" x14ac:dyDescent="0.25">
      <c r="A69" s="13" t="s">
        <v>1807</v>
      </c>
      <c r="B69" s="10" t="s">
        <v>1808</v>
      </c>
      <c r="C69" s="10" t="s">
        <v>1809</v>
      </c>
      <c r="D69" s="11">
        <v>3109.99</v>
      </c>
      <c r="E69" s="11">
        <f t="shared" si="0"/>
        <v>3731.99</v>
      </c>
      <c r="F69" s="9"/>
    </row>
    <row r="70" spans="1:6" ht="30" x14ac:dyDescent="0.25">
      <c r="A70" s="13" t="s">
        <v>1810</v>
      </c>
      <c r="B70" s="10" t="s">
        <v>1811</v>
      </c>
      <c r="C70" s="10" t="s">
        <v>1812</v>
      </c>
      <c r="D70" s="20">
        <v>26400</v>
      </c>
      <c r="E70" s="11">
        <f t="shared" si="0"/>
        <v>31680</v>
      </c>
      <c r="F70" s="26"/>
    </row>
    <row r="71" spans="1:6" x14ac:dyDescent="0.25">
      <c r="A71" s="13" t="s">
        <v>1813</v>
      </c>
      <c r="B71" s="10" t="s">
        <v>1814</v>
      </c>
      <c r="C71" s="10" t="s">
        <v>1815</v>
      </c>
      <c r="D71" s="11">
        <v>8047.12</v>
      </c>
      <c r="E71" s="11">
        <f t="shared" ref="E71:E76" si="1">D71*1.2</f>
        <v>9656.5400000000009</v>
      </c>
      <c r="F71" s="9"/>
    </row>
    <row r="72" spans="1:6" x14ac:dyDescent="0.25">
      <c r="A72" s="13" t="s">
        <v>1816</v>
      </c>
      <c r="B72" s="10" t="s">
        <v>1814</v>
      </c>
      <c r="C72" s="10" t="s">
        <v>1817</v>
      </c>
      <c r="D72" s="11">
        <v>9537.0300000000007</v>
      </c>
      <c r="E72" s="11">
        <f t="shared" si="1"/>
        <v>11444.44</v>
      </c>
      <c r="F72" s="9"/>
    </row>
    <row r="73" spans="1:6" x14ac:dyDescent="0.25">
      <c r="A73" s="13" t="s">
        <v>1818</v>
      </c>
      <c r="B73" s="10" t="s">
        <v>1819</v>
      </c>
      <c r="C73" s="10" t="s">
        <v>1820</v>
      </c>
      <c r="D73" s="11">
        <v>9537.0300000000007</v>
      </c>
      <c r="E73" s="11">
        <f t="shared" si="1"/>
        <v>11444.44</v>
      </c>
      <c r="F73" s="9"/>
    </row>
    <row r="74" spans="1:6" ht="75" x14ac:dyDescent="0.25">
      <c r="A74" s="13" t="s">
        <v>1821</v>
      </c>
      <c r="B74" s="10" t="s">
        <v>1822</v>
      </c>
      <c r="C74" s="10" t="s">
        <v>1823</v>
      </c>
      <c r="D74" s="11">
        <v>3662.62</v>
      </c>
      <c r="E74" s="11">
        <f t="shared" si="1"/>
        <v>4395.1400000000003</v>
      </c>
      <c r="F74" s="9"/>
    </row>
    <row r="75" spans="1:6" x14ac:dyDescent="0.25">
      <c r="A75" s="13" t="s">
        <v>1824</v>
      </c>
      <c r="B75" s="10" t="s">
        <v>1825</v>
      </c>
      <c r="C75" s="10" t="s">
        <v>1826</v>
      </c>
      <c r="D75" s="11">
        <v>8863.67</v>
      </c>
      <c r="E75" s="11">
        <f t="shared" si="1"/>
        <v>10636.4</v>
      </c>
      <c r="F75" s="9"/>
    </row>
    <row r="76" spans="1:6" ht="30" x14ac:dyDescent="0.25">
      <c r="A76" s="13" t="s">
        <v>1827</v>
      </c>
      <c r="B76" s="10" t="s">
        <v>1828</v>
      </c>
      <c r="C76" s="10" t="s">
        <v>1829</v>
      </c>
      <c r="D76" s="11">
        <v>1745.52</v>
      </c>
      <c r="E76" s="11">
        <f t="shared" si="1"/>
        <v>2094.62</v>
      </c>
      <c r="F76" s="9"/>
    </row>
  </sheetData>
  <mergeCells count="9">
    <mergeCell ref="A1:F1"/>
    <mergeCell ref="A2:F2"/>
    <mergeCell ref="A3:F3"/>
    <mergeCell ref="A4:A5"/>
    <mergeCell ref="B4:B5"/>
    <mergeCell ref="C4:C5"/>
    <mergeCell ref="D4:D5"/>
    <mergeCell ref="F4:F5"/>
    <mergeCell ref="E4:E5"/>
  </mergeCells>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7"/>
  <sheetViews>
    <sheetView workbookViewId="0">
      <selection activeCell="D6" sqref="D1:D1048576"/>
    </sheetView>
  </sheetViews>
  <sheetFormatPr defaultRowHeight="15" x14ac:dyDescent="0.25"/>
  <cols>
    <col min="2" max="2" width="37" style="6" customWidth="1"/>
    <col min="3" max="3" width="51.42578125" customWidth="1"/>
    <col min="4" max="4" width="13.140625" hidden="1" customWidth="1"/>
    <col min="5" max="5" width="13.140625" style="6" customWidth="1"/>
    <col min="6" max="6" width="21.140625" customWidth="1"/>
  </cols>
  <sheetData>
    <row r="1" spans="1:6" s="6" customFormat="1" x14ac:dyDescent="0.25">
      <c r="A1" s="93" t="s">
        <v>1830</v>
      </c>
      <c r="B1" s="93"/>
      <c r="C1" s="93"/>
      <c r="D1" s="93"/>
      <c r="E1" s="93"/>
      <c r="F1" s="93"/>
    </row>
    <row r="2" spans="1:6" s="6" customFormat="1" x14ac:dyDescent="0.25">
      <c r="A2" s="94" t="s">
        <v>1831</v>
      </c>
      <c r="B2" s="95"/>
      <c r="C2" s="95"/>
      <c r="D2" s="95"/>
      <c r="E2" s="95"/>
      <c r="F2" s="95"/>
    </row>
    <row r="3" spans="1:6" s="6" customFormat="1" x14ac:dyDescent="0.25">
      <c r="A3" s="96"/>
      <c r="B3" s="97"/>
      <c r="C3" s="97"/>
      <c r="D3" s="97"/>
      <c r="E3" s="97"/>
      <c r="F3" s="97"/>
    </row>
    <row r="4" spans="1:6" s="6" customFormat="1" ht="20.25" customHeight="1" x14ac:dyDescent="0.25">
      <c r="A4" s="98" t="s">
        <v>4</v>
      </c>
      <c r="B4" s="99" t="s">
        <v>5</v>
      </c>
      <c r="C4" s="99" t="s">
        <v>6</v>
      </c>
      <c r="D4" s="101" t="s">
        <v>7</v>
      </c>
      <c r="E4" s="104" t="s">
        <v>1922</v>
      </c>
      <c r="F4" s="103" t="s">
        <v>8</v>
      </c>
    </row>
    <row r="5" spans="1:6" s="6" customFormat="1" ht="42.75" customHeight="1" x14ac:dyDescent="0.25">
      <c r="A5" s="99"/>
      <c r="B5" s="100"/>
      <c r="C5" s="100"/>
      <c r="D5" s="102"/>
      <c r="E5" s="102"/>
      <c r="F5" s="102"/>
    </row>
    <row r="6" spans="1:6" s="6" customFormat="1" x14ac:dyDescent="0.25">
      <c r="A6" s="7" t="s">
        <v>1832</v>
      </c>
      <c r="B6" s="4" t="s">
        <v>1833</v>
      </c>
      <c r="C6" s="4" t="s">
        <v>1834</v>
      </c>
      <c r="D6" s="5">
        <v>11513.25</v>
      </c>
      <c r="E6" s="5">
        <f>D6*1.2</f>
        <v>13815.9</v>
      </c>
      <c r="F6" s="5"/>
    </row>
    <row r="7" spans="1:6" s="6" customFormat="1" ht="30" x14ac:dyDescent="0.25">
      <c r="A7" s="3" t="s">
        <v>1835</v>
      </c>
      <c r="B7" s="4" t="s">
        <v>1836</v>
      </c>
      <c r="C7" s="4" t="s">
        <v>1837</v>
      </c>
      <c r="D7" s="5">
        <v>4726.5</v>
      </c>
      <c r="E7" s="5">
        <f>D7*1.2</f>
        <v>5671.8</v>
      </c>
      <c r="F7" s="2"/>
    </row>
  </sheetData>
  <mergeCells count="9">
    <mergeCell ref="A1:F1"/>
    <mergeCell ref="A2:F2"/>
    <mergeCell ref="A3:F3"/>
    <mergeCell ref="A4:A5"/>
    <mergeCell ref="B4:B5"/>
    <mergeCell ref="C4:C5"/>
    <mergeCell ref="D4:D5"/>
    <mergeCell ref="F4:F5"/>
    <mergeCell ref="E4:E5"/>
  </mergeCells>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20"/>
  <sheetViews>
    <sheetView workbookViewId="0">
      <selection activeCell="A13" sqref="A13:XFD13"/>
    </sheetView>
  </sheetViews>
  <sheetFormatPr defaultColWidth="9.140625" defaultRowHeight="15" x14ac:dyDescent="0.25"/>
  <cols>
    <col min="1" max="1" width="9.140625" style="45"/>
    <col min="2" max="2" width="39.5703125" style="45" customWidth="1"/>
    <col min="3" max="3" width="51.42578125" style="45" customWidth="1"/>
    <col min="4" max="5" width="13.140625" style="45" customWidth="1"/>
    <col min="6" max="6" width="21.140625" style="45" customWidth="1"/>
    <col min="7" max="16384" width="9.140625" style="37"/>
  </cols>
  <sheetData>
    <row r="1" spans="1:6" x14ac:dyDescent="0.25">
      <c r="A1" s="105" t="s">
        <v>1838</v>
      </c>
      <c r="B1" s="105"/>
      <c r="C1" s="105"/>
      <c r="D1" s="105"/>
      <c r="E1" s="105"/>
      <c r="F1" s="105"/>
    </row>
    <row r="2" spans="1:6" x14ac:dyDescent="0.25">
      <c r="A2" s="106" t="s">
        <v>1839</v>
      </c>
      <c r="B2" s="107"/>
      <c r="C2" s="107"/>
      <c r="D2" s="107"/>
      <c r="E2" s="107"/>
      <c r="F2" s="107"/>
    </row>
    <row r="3" spans="1:6" x14ac:dyDescent="0.25">
      <c r="A3" s="108"/>
      <c r="B3" s="109"/>
      <c r="C3" s="109"/>
      <c r="D3" s="109"/>
      <c r="E3" s="109"/>
      <c r="F3" s="109"/>
    </row>
    <row r="4" spans="1:6" ht="23.25" customHeight="1" x14ac:dyDescent="0.25">
      <c r="A4" s="110" t="s">
        <v>4</v>
      </c>
      <c r="B4" s="111" t="s">
        <v>5</v>
      </c>
      <c r="C4" s="111" t="s">
        <v>6</v>
      </c>
      <c r="D4" s="113" t="s">
        <v>7</v>
      </c>
      <c r="E4" s="116" t="s">
        <v>1922</v>
      </c>
      <c r="F4" s="115" t="s">
        <v>8</v>
      </c>
    </row>
    <row r="5" spans="1:6" ht="39" customHeight="1" x14ac:dyDescent="0.25">
      <c r="A5" s="111"/>
      <c r="B5" s="112"/>
      <c r="C5" s="112"/>
      <c r="D5" s="114"/>
      <c r="E5" s="114"/>
      <c r="F5" s="114"/>
    </row>
    <row r="6" spans="1:6" x14ac:dyDescent="0.25">
      <c r="A6" s="13" t="s">
        <v>1840</v>
      </c>
      <c r="B6" s="14" t="s">
        <v>1841</v>
      </c>
      <c r="C6" s="14" t="s">
        <v>1842</v>
      </c>
      <c r="D6" s="20">
        <v>5785</v>
      </c>
      <c r="E6" s="20">
        <f>D6*1.2</f>
        <v>6942</v>
      </c>
      <c r="F6" s="11"/>
    </row>
    <row r="7" spans="1:6" ht="30" x14ac:dyDescent="0.25">
      <c r="A7" s="13" t="s">
        <v>1843</v>
      </c>
      <c r="B7" s="10" t="s">
        <v>520</v>
      </c>
      <c r="C7" s="10" t="s">
        <v>1844</v>
      </c>
      <c r="D7" s="11">
        <v>2423.84</v>
      </c>
      <c r="E7" s="20">
        <f t="shared" ref="E7:E20" si="0">D7*1.2</f>
        <v>2908.61</v>
      </c>
      <c r="F7" s="9"/>
    </row>
    <row r="8" spans="1:6" x14ac:dyDescent="0.25">
      <c r="A8" s="13" t="s">
        <v>1845</v>
      </c>
      <c r="B8" s="38" t="s">
        <v>1846</v>
      </c>
      <c r="C8" s="39" t="s">
        <v>1847</v>
      </c>
      <c r="D8" s="40">
        <v>3250</v>
      </c>
      <c r="E8" s="20">
        <f t="shared" si="0"/>
        <v>3900</v>
      </c>
      <c r="F8" s="41"/>
    </row>
    <row r="9" spans="1:6" ht="48.75" customHeight="1" x14ac:dyDescent="0.25">
      <c r="A9" s="13" t="s">
        <v>1848</v>
      </c>
      <c r="B9" s="10" t="s">
        <v>1849</v>
      </c>
      <c r="C9" s="10" t="s">
        <v>1850</v>
      </c>
      <c r="D9" s="11">
        <v>11916.85</v>
      </c>
      <c r="E9" s="20">
        <f t="shared" si="0"/>
        <v>14300.22</v>
      </c>
      <c r="F9" s="9"/>
    </row>
    <row r="10" spans="1:6" ht="45" x14ac:dyDescent="0.25">
      <c r="A10" s="13" t="s">
        <v>1851</v>
      </c>
      <c r="B10" s="10" t="s">
        <v>1849</v>
      </c>
      <c r="C10" s="10" t="s">
        <v>1852</v>
      </c>
      <c r="D10" s="11">
        <v>16552.23</v>
      </c>
      <c r="E10" s="20">
        <f t="shared" si="0"/>
        <v>19862.68</v>
      </c>
      <c r="F10" s="9"/>
    </row>
    <row r="11" spans="1:6" x14ac:dyDescent="0.25">
      <c r="A11" s="13" t="s">
        <v>1853</v>
      </c>
      <c r="B11" s="10" t="s">
        <v>1854</v>
      </c>
      <c r="C11" s="10" t="s">
        <v>1855</v>
      </c>
      <c r="D11" s="11">
        <v>5236.55</v>
      </c>
      <c r="E11" s="20">
        <f t="shared" si="0"/>
        <v>6283.86</v>
      </c>
      <c r="F11" s="9"/>
    </row>
    <row r="12" spans="1:6" ht="30" x14ac:dyDescent="0.25">
      <c r="A12" s="13" t="s">
        <v>1856</v>
      </c>
      <c r="B12" s="10" t="s">
        <v>1857</v>
      </c>
      <c r="C12" s="10" t="s">
        <v>1858</v>
      </c>
      <c r="D12" s="11">
        <v>2553.7800000000002</v>
      </c>
      <c r="E12" s="20">
        <f t="shared" si="0"/>
        <v>3064.54</v>
      </c>
      <c r="F12" s="9"/>
    </row>
    <row r="13" spans="1:6" ht="30" x14ac:dyDescent="0.25">
      <c r="A13" s="13" t="s">
        <v>1859</v>
      </c>
      <c r="B13" s="10" t="s">
        <v>1860</v>
      </c>
      <c r="C13" s="10" t="s">
        <v>1861</v>
      </c>
      <c r="D13" s="11">
        <v>11916.85</v>
      </c>
      <c r="E13" s="20">
        <f t="shared" si="0"/>
        <v>14300.22</v>
      </c>
      <c r="F13" s="9"/>
    </row>
    <row r="14" spans="1:6" x14ac:dyDescent="0.25">
      <c r="A14" s="13" t="s">
        <v>1862</v>
      </c>
      <c r="B14" s="10" t="s">
        <v>1860</v>
      </c>
      <c r="C14" s="10" t="s">
        <v>1863</v>
      </c>
      <c r="D14" s="42">
        <v>11321</v>
      </c>
      <c r="E14" s="20">
        <f t="shared" si="0"/>
        <v>13585.2</v>
      </c>
      <c r="F14" s="41"/>
    </row>
    <row r="15" spans="1:6" x14ac:dyDescent="0.25">
      <c r="A15" s="13" t="s">
        <v>1864</v>
      </c>
      <c r="B15" s="38" t="s">
        <v>1865</v>
      </c>
      <c r="C15" s="39" t="s">
        <v>1866</v>
      </c>
      <c r="D15" s="43">
        <v>12320</v>
      </c>
      <c r="E15" s="20">
        <f t="shared" si="0"/>
        <v>14784</v>
      </c>
      <c r="F15" s="41"/>
    </row>
    <row r="16" spans="1:6" x14ac:dyDescent="0.25">
      <c r="A16" s="13" t="s">
        <v>1867</v>
      </c>
      <c r="B16" s="38" t="s">
        <v>1865</v>
      </c>
      <c r="C16" s="39" t="s">
        <v>1868</v>
      </c>
      <c r="D16" s="40">
        <v>14560</v>
      </c>
      <c r="E16" s="20">
        <f t="shared" si="0"/>
        <v>17472</v>
      </c>
      <c r="F16" s="11"/>
    </row>
    <row r="17" spans="1:6" x14ac:dyDescent="0.25">
      <c r="A17" s="13" t="s">
        <v>1869</v>
      </c>
      <c r="B17" s="10" t="s">
        <v>1870</v>
      </c>
      <c r="C17" s="44" t="s">
        <v>1871</v>
      </c>
      <c r="D17" s="11">
        <v>5770.26</v>
      </c>
      <c r="E17" s="20">
        <f t="shared" si="0"/>
        <v>6924.31</v>
      </c>
      <c r="F17" s="9"/>
    </row>
    <row r="18" spans="1:6" x14ac:dyDescent="0.25">
      <c r="A18" s="13" t="s">
        <v>1872</v>
      </c>
      <c r="B18" s="14" t="s">
        <v>1873</v>
      </c>
      <c r="C18" s="10" t="s">
        <v>1874</v>
      </c>
      <c r="D18" s="40">
        <v>4894.68</v>
      </c>
      <c r="E18" s="20">
        <f t="shared" si="0"/>
        <v>5873.62</v>
      </c>
      <c r="F18" s="41"/>
    </row>
    <row r="19" spans="1:6" x14ac:dyDescent="0.25">
      <c r="A19" s="13" t="s">
        <v>1875</v>
      </c>
      <c r="B19" s="39" t="s">
        <v>1876</v>
      </c>
      <c r="C19" s="39" t="s">
        <v>1877</v>
      </c>
      <c r="D19" s="43">
        <v>5460</v>
      </c>
      <c r="E19" s="20">
        <f t="shared" si="0"/>
        <v>6552</v>
      </c>
      <c r="F19" s="41"/>
    </row>
    <row r="20" spans="1:6" x14ac:dyDescent="0.25">
      <c r="A20" s="13" t="s">
        <v>1878</v>
      </c>
      <c r="B20" s="38" t="s">
        <v>1879</v>
      </c>
      <c r="C20" s="39" t="s">
        <v>1880</v>
      </c>
      <c r="D20" s="43">
        <v>17550</v>
      </c>
      <c r="E20" s="20">
        <f t="shared" si="0"/>
        <v>21060</v>
      </c>
      <c r="F20" s="41"/>
    </row>
  </sheetData>
  <mergeCells count="9">
    <mergeCell ref="A1:F1"/>
    <mergeCell ref="A2:F2"/>
    <mergeCell ref="A3:F3"/>
    <mergeCell ref="A4:A5"/>
    <mergeCell ref="B4:B5"/>
    <mergeCell ref="C4:C5"/>
    <mergeCell ref="D4:D5"/>
    <mergeCell ref="F4:F5"/>
    <mergeCell ref="E4:E5"/>
  </mergeCell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7"/>
  <sheetViews>
    <sheetView tabSelected="1" workbookViewId="0">
      <selection activeCell="D19" sqref="D19"/>
    </sheetView>
  </sheetViews>
  <sheetFormatPr defaultColWidth="9.140625" defaultRowHeight="15" x14ac:dyDescent="0.25"/>
  <cols>
    <col min="1" max="1" width="9.140625" style="1"/>
    <col min="2" max="2" width="37" style="1" customWidth="1"/>
    <col min="3" max="3" width="51.42578125" style="1" customWidth="1"/>
    <col min="4" max="5" width="13.140625" style="1" customWidth="1"/>
    <col min="6" max="6" width="21.140625" style="1" customWidth="1"/>
    <col min="7" max="16384" width="9.140625" style="1"/>
  </cols>
  <sheetData>
    <row r="1" spans="1:6" x14ac:dyDescent="0.25">
      <c r="A1" s="93" t="s">
        <v>1881</v>
      </c>
      <c r="B1" s="93"/>
      <c r="C1" s="93"/>
      <c r="D1" s="93"/>
      <c r="E1" s="93"/>
      <c r="F1" s="93"/>
    </row>
    <row r="2" spans="1:6" x14ac:dyDescent="0.25">
      <c r="A2" s="94" t="s">
        <v>1882</v>
      </c>
      <c r="B2" s="95"/>
      <c r="C2" s="95"/>
      <c r="D2" s="95"/>
      <c r="E2" s="95"/>
      <c r="F2" s="95"/>
    </row>
    <row r="3" spans="1:6" x14ac:dyDescent="0.25">
      <c r="A3" s="117"/>
      <c r="B3" s="118"/>
      <c r="C3" s="118"/>
      <c r="D3" s="118"/>
      <c r="E3" s="118"/>
      <c r="F3" s="118"/>
    </row>
    <row r="4" spans="1:6" ht="19.5" customHeight="1" x14ac:dyDescent="0.25">
      <c r="A4" s="98" t="s">
        <v>4</v>
      </c>
      <c r="B4" s="99" t="s">
        <v>5</v>
      </c>
      <c r="C4" s="99" t="s">
        <v>6</v>
      </c>
      <c r="D4" s="101" t="s">
        <v>7</v>
      </c>
      <c r="E4" s="104" t="s">
        <v>1922</v>
      </c>
      <c r="F4" s="103" t="s">
        <v>8</v>
      </c>
    </row>
    <row r="5" spans="1:6" ht="42" customHeight="1" x14ac:dyDescent="0.25">
      <c r="A5" s="99"/>
      <c r="B5" s="100"/>
      <c r="C5" s="100"/>
      <c r="D5" s="102"/>
      <c r="E5" s="102"/>
      <c r="F5" s="119"/>
    </row>
    <row r="6" spans="1:6" x14ac:dyDescent="0.25">
      <c r="A6" s="7" t="s">
        <v>1883</v>
      </c>
      <c r="B6" s="4" t="s">
        <v>1884</v>
      </c>
      <c r="C6" s="4" t="s">
        <v>1885</v>
      </c>
      <c r="D6" s="5">
        <v>4847.6899999999996</v>
      </c>
      <c r="E6" s="5">
        <f>D6*1.2</f>
        <v>5817.23</v>
      </c>
      <c r="F6" s="2"/>
    </row>
    <row r="7" spans="1:6" x14ac:dyDescent="0.25">
      <c r="A7" s="3" t="s">
        <v>1886</v>
      </c>
      <c r="B7" s="4" t="s">
        <v>1887</v>
      </c>
      <c r="C7" s="4" t="s">
        <v>1888</v>
      </c>
      <c r="D7" s="5">
        <v>5150.67</v>
      </c>
      <c r="E7" s="5">
        <f>D7*1.2</f>
        <v>6180.8</v>
      </c>
      <c r="F7" s="2"/>
    </row>
  </sheetData>
  <mergeCells count="9">
    <mergeCell ref="A1:F1"/>
    <mergeCell ref="A2:F2"/>
    <mergeCell ref="A3:F3"/>
    <mergeCell ref="A4:A5"/>
    <mergeCell ref="B4:B5"/>
    <mergeCell ref="C4:C5"/>
    <mergeCell ref="D4:D5"/>
    <mergeCell ref="F4:F5"/>
    <mergeCell ref="E4:E5"/>
  </mergeCells>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S16"/>
  <sheetViews>
    <sheetView view="pageBreakPreview" zoomScale="85" zoomScaleNormal="100" zoomScaleSheetLayoutView="85" workbookViewId="0">
      <selection activeCell="R10" sqref="R10"/>
    </sheetView>
  </sheetViews>
  <sheetFormatPr defaultColWidth="9.140625" defaultRowHeight="15" x14ac:dyDescent="0.25"/>
  <cols>
    <col min="1" max="1" width="11" style="47" customWidth="1"/>
    <col min="2" max="2" width="13.85546875" style="47" customWidth="1"/>
    <col min="3" max="3" width="9.7109375" style="47" customWidth="1"/>
    <col min="4" max="4" width="12.5703125" style="47" customWidth="1"/>
    <col min="5" max="6" width="48.140625" style="47" customWidth="1"/>
    <col min="7" max="8" width="9.140625" style="47"/>
    <col min="9" max="9" width="14" style="47" customWidth="1"/>
    <col min="10" max="10" width="14.42578125" style="47" customWidth="1"/>
    <col min="11" max="11" width="19.28515625" style="47" customWidth="1"/>
    <col min="12" max="12" width="15.7109375" style="47" customWidth="1"/>
    <col min="13" max="13" width="13.28515625" style="47" customWidth="1"/>
    <col min="14" max="14" width="14.140625" style="47" customWidth="1"/>
    <col min="15" max="15" width="15" style="47" hidden="1" customWidth="1"/>
    <col min="16" max="16" width="18" style="47" customWidth="1"/>
    <col min="17" max="17" width="15" style="47" hidden="1" customWidth="1"/>
    <col min="18" max="18" width="18" style="47" customWidth="1"/>
    <col min="19" max="19" width="15" style="47" customWidth="1"/>
    <col min="20" max="16384" width="9.140625" style="47"/>
  </cols>
  <sheetData>
    <row r="1" spans="1:19" x14ac:dyDescent="0.25">
      <c r="A1" s="122" t="s">
        <v>1889</v>
      </c>
      <c r="B1" s="122"/>
      <c r="C1" s="122"/>
      <c r="D1" s="122"/>
      <c r="E1" s="122"/>
      <c r="F1" s="122"/>
      <c r="G1" s="122"/>
      <c r="H1" s="122"/>
      <c r="I1" s="123"/>
      <c r="J1" s="123"/>
      <c r="K1" s="123"/>
      <c r="L1" s="123"/>
      <c r="M1" s="123"/>
      <c r="N1" s="123"/>
      <c r="O1" s="123"/>
      <c r="P1" s="123"/>
      <c r="Q1" s="66"/>
      <c r="R1" s="66"/>
    </row>
    <row r="4" spans="1:19" x14ac:dyDescent="0.25">
      <c r="E4" s="53" t="s">
        <v>1890</v>
      </c>
      <c r="F4" s="53"/>
    </row>
    <row r="5" spans="1:19" x14ac:dyDescent="0.25">
      <c r="B5" s="54"/>
      <c r="C5" s="54"/>
      <c r="D5" s="55"/>
      <c r="E5" s="56"/>
      <c r="F5" s="56"/>
      <c r="G5" s="54"/>
      <c r="H5" s="54"/>
      <c r="I5" s="54"/>
      <c r="J5" s="54"/>
      <c r="K5" s="54"/>
      <c r="L5" s="54"/>
      <c r="M5" s="54"/>
      <c r="N5" s="54"/>
      <c r="O5" s="54"/>
      <c r="P5" s="54"/>
      <c r="Q5" s="54"/>
      <c r="R5" s="54"/>
    </row>
    <row r="6" spans="1:19" ht="15" customHeight="1" x14ac:dyDescent="0.25">
      <c r="A6" s="124" t="s">
        <v>4</v>
      </c>
      <c r="B6" s="124" t="s">
        <v>5</v>
      </c>
      <c r="C6" s="126"/>
      <c r="D6" s="126"/>
      <c r="E6" s="124" t="s">
        <v>6</v>
      </c>
      <c r="F6" s="131" t="s">
        <v>1910</v>
      </c>
      <c r="G6" s="124" t="s">
        <v>1891</v>
      </c>
      <c r="H6" s="124" t="s">
        <v>1891</v>
      </c>
      <c r="I6" s="124" t="s">
        <v>1924</v>
      </c>
      <c r="J6" s="124" t="s">
        <v>1925</v>
      </c>
      <c r="K6" s="124" t="s">
        <v>1916</v>
      </c>
      <c r="L6" s="125"/>
      <c r="M6" s="125"/>
      <c r="N6" s="126"/>
      <c r="O6" s="127" t="s">
        <v>1918</v>
      </c>
      <c r="P6" s="127" t="s">
        <v>1919</v>
      </c>
      <c r="Q6" s="120" t="s">
        <v>1920</v>
      </c>
      <c r="R6" s="120" t="s">
        <v>1926</v>
      </c>
    </row>
    <row r="7" spans="1:19" ht="143.25" customHeight="1" x14ac:dyDescent="0.25">
      <c r="A7" s="125"/>
      <c r="B7" s="126"/>
      <c r="C7" s="126"/>
      <c r="D7" s="126"/>
      <c r="E7" s="125"/>
      <c r="F7" s="132"/>
      <c r="G7" s="125"/>
      <c r="H7" s="125"/>
      <c r="I7" s="125"/>
      <c r="J7" s="125"/>
      <c r="K7" s="57" t="s">
        <v>1915</v>
      </c>
      <c r="L7" s="57" t="s">
        <v>1927</v>
      </c>
      <c r="M7" s="129" t="s">
        <v>1914</v>
      </c>
      <c r="N7" s="130"/>
      <c r="O7" s="128"/>
      <c r="P7" s="128"/>
      <c r="Q7" s="121"/>
      <c r="R7" s="121"/>
    </row>
    <row r="8" spans="1:19" ht="31.5" customHeight="1" x14ac:dyDescent="0.25">
      <c r="A8" s="58" t="s">
        <v>1892</v>
      </c>
      <c r="B8" s="133" t="s">
        <v>1451</v>
      </c>
      <c r="C8" s="134"/>
      <c r="D8" s="134"/>
      <c r="E8" s="59" t="s">
        <v>1452</v>
      </c>
      <c r="F8" s="137" t="s">
        <v>1907</v>
      </c>
      <c r="G8" s="52" t="s">
        <v>1893</v>
      </c>
      <c r="H8" s="52">
        <v>1</v>
      </c>
      <c r="I8" s="52" t="str">
        <f>'Пр8 код34'!A263</f>
        <v>34.258</v>
      </c>
      <c r="J8" s="65">
        <f>'Пр8 код34'!D263</f>
        <v>317.16000000000003</v>
      </c>
      <c r="K8" s="60">
        <v>207.99</v>
      </c>
      <c r="L8" s="60">
        <v>1099.18</v>
      </c>
      <c r="M8" s="135">
        <f>L8*0.46</f>
        <v>505.62</v>
      </c>
      <c r="N8" s="136"/>
      <c r="O8" s="67">
        <f>J8+K8+M8</f>
        <v>1030.77</v>
      </c>
      <c r="P8" s="67">
        <f>O8*1.2</f>
        <v>1236.92</v>
      </c>
      <c r="Q8" s="68"/>
      <c r="R8" s="68"/>
      <c r="S8" s="70"/>
    </row>
    <row r="9" spans="1:19" ht="32.25" customHeight="1" x14ac:dyDescent="0.25">
      <c r="A9" s="58" t="s">
        <v>1894</v>
      </c>
      <c r="B9" s="133" t="s">
        <v>1457</v>
      </c>
      <c r="C9" s="134"/>
      <c r="D9" s="134"/>
      <c r="E9" s="59" t="s">
        <v>1895</v>
      </c>
      <c r="F9" s="138"/>
      <c r="G9" s="52" t="s">
        <v>1893</v>
      </c>
      <c r="H9" s="52">
        <v>1</v>
      </c>
      <c r="I9" s="52" t="str">
        <f>'Пр8 код34'!A265</f>
        <v>34.260</v>
      </c>
      <c r="J9" s="65">
        <f>'Пр8 код34'!D265</f>
        <v>518.33000000000004</v>
      </c>
      <c r="K9" s="60">
        <v>207.99</v>
      </c>
      <c r="L9" s="60">
        <v>1099.18</v>
      </c>
      <c r="M9" s="135">
        <f t="shared" ref="M9:M13" si="0">L9*0.46</f>
        <v>505.62</v>
      </c>
      <c r="N9" s="136"/>
      <c r="O9" s="67">
        <f t="shared" ref="O9:O16" si="1">J9+K9+M9</f>
        <v>1231.94</v>
      </c>
      <c r="P9" s="67">
        <f t="shared" ref="P9:P16" si="2">O9*1.2</f>
        <v>1478.33</v>
      </c>
      <c r="Q9" s="68"/>
      <c r="R9" s="68"/>
      <c r="S9" s="70"/>
    </row>
    <row r="10" spans="1:19" ht="93" customHeight="1" x14ac:dyDescent="0.25">
      <c r="A10" s="58" t="s">
        <v>1896</v>
      </c>
      <c r="B10" s="133" t="s">
        <v>1454</v>
      </c>
      <c r="C10" s="134"/>
      <c r="D10" s="134"/>
      <c r="E10" s="61" t="s">
        <v>1897</v>
      </c>
      <c r="F10" s="138"/>
      <c r="G10" s="52" t="s">
        <v>1893</v>
      </c>
      <c r="H10" s="52">
        <v>1</v>
      </c>
      <c r="I10" s="52" t="str">
        <f>'Пр8 код34'!A264</f>
        <v>34.259</v>
      </c>
      <c r="J10" s="65">
        <f>'Пр8 код34'!D264</f>
        <v>727.79</v>
      </c>
      <c r="K10" s="60">
        <v>207.99</v>
      </c>
      <c r="L10" s="60">
        <v>1099.18</v>
      </c>
      <c r="M10" s="135">
        <f t="shared" si="0"/>
        <v>505.62</v>
      </c>
      <c r="N10" s="136"/>
      <c r="O10" s="67">
        <f t="shared" si="1"/>
        <v>1441.4</v>
      </c>
      <c r="P10" s="67">
        <f t="shared" si="2"/>
        <v>1729.68</v>
      </c>
      <c r="Q10" s="68"/>
      <c r="R10" s="68"/>
      <c r="S10" s="70"/>
    </row>
    <row r="11" spans="1:19" ht="225" x14ac:dyDescent="0.25">
      <c r="A11" s="58" t="s">
        <v>1898</v>
      </c>
      <c r="B11" s="133" t="s">
        <v>1460</v>
      </c>
      <c r="C11" s="134"/>
      <c r="D11" s="134"/>
      <c r="E11" s="61" t="s">
        <v>1899</v>
      </c>
      <c r="F11" s="138"/>
      <c r="G11" s="52" t="s">
        <v>1893</v>
      </c>
      <c r="H11" s="52">
        <v>1</v>
      </c>
      <c r="I11" s="52" t="str">
        <f>'Пр8 код34'!A267</f>
        <v>34.262</v>
      </c>
      <c r="J11" s="65">
        <f>'Пр8 код34'!D267</f>
        <v>822.46</v>
      </c>
      <c r="K11" s="60">
        <v>207.99</v>
      </c>
      <c r="L11" s="60">
        <v>1099.18</v>
      </c>
      <c r="M11" s="135">
        <f t="shared" si="0"/>
        <v>505.62</v>
      </c>
      <c r="N11" s="136"/>
      <c r="O11" s="67">
        <f t="shared" si="1"/>
        <v>1536.07</v>
      </c>
      <c r="P11" s="67">
        <f t="shared" si="2"/>
        <v>1843.28</v>
      </c>
      <c r="Q11" s="68"/>
      <c r="R11" s="68"/>
      <c r="S11" s="70"/>
    </row>
    <row r="12" spans="1:19" ht="35.25" customHeight="1" x14ac:dyDescent="0.25">
      <c r="A12" s="58" t="s">
        <v>1900</v>
      </c>
      <c r="B12" s="133" t="s">
        <v>1460</v>
      </c>
      <c r="C12" s="134"/>
      <c r="D12" s="134"/>
      <c r="E12" s="59" t="s">
        <v>1461</v>
      </c>
      <c r="F12" s="139"/>
      <c r="G12" s="52" t="s">
        <v>1893</v>
      </c>
      <c r="H12" s="52">
        <v>1</v>
      </c>
      <c r="I12" s="52" t="str">
        <f>'Пр8 код34'!A266</f>
        <v>34.261</v>
      </c>
      <c r="J12" s="65">
        <f>'Пр8 код34'!D266</f>
        <v>743.18</v>
      </c>
      <c r="K12" s="60">
        <v>207.99</v>
      </c>
      <c r="L12" s="60">
        <v>1099.18</v>
      </c>
      <c r="M12" s="135">
        <f t="shared" si="0"/>
        <v>505.62</v>
      </c>
      <c r="N12" s="136"/>
      <c r="O12" s="67">
        <f t="shared" si="1"/>
        <v>1456.79</v>
      </c>
      <c r="P12" s="67">
        <f t="shared" si="2"/>
        <v>1748.15</v>
      </c>
      <c r="Q12" s="68"/>
      <c r="R12" s="68"/>
      <c r="S12" s="70"/>
    </row>
    <row r="13" spans="1:19" ht="54.75" customHeight="1" x14ac:dyDescent="0.25">
      <c r="A13" s="58" t="s">
        <v>1901</v>
      </c>
      <c r="B13" s="133" t="s">
        <v>1902</v>
      </c>
      <c r="C13" s="134"/>
      <c r="D13" s="134"/>
      <c r="E13" s="59" t="s">
        <v>1495</v>
      </c>
      <c r="F13" s="137" t="s">
        <v>1908</v>
      </c>
      <c r="G13" s="52" t="s">
        <v>1893</v>
      </c>
      <c r="H13" s="52">
        <v>1</v>
      </c>
      <c r="I13" s="52" t="str">
        <f>'Пр8 код34'!A281</f>
        <v>34.276</v>
      </c>
      <c r="J13" s="65">
        <f>'Пр8 код34'!D281</f>
        <v>536.08000000000004</v>
      </c>
      <c r="K13" s="60">
        <v>207.99</v>
      </c>
      <c r="L13" s="60">
        <v>1099.18</v>
      </c>
      <c r="M13" s="135">
        <f t="shared" si="0"/>
        <v>505.62</v>
      </c>
      <c r="N13" s="136"/>
      <c r="O13" s="67">
        <f t="shared" si="1"/>
        <v>1249.69</v>
      </c>
      <c r="P13" s="67">
        <f t="shared" si="2"/>
        <v>1499.63</v>
      </c>
      <c r="Q13" s="68">
        <f t="shared" ref="Q13:Q16" si="3">J13+M13</f>
        <v>1041.7</v>
      </c>
      <c r="R13" s="68">
        <f t="shared" ref="R13:R16" si="4">Q13*1.2</f>
        <v>1250.04</v>
      </c>
      <c r="S13" s="70"/>
    </row>
    <row r="14" spans="1:19" ht="153.75" customHeight="1" x14ac:dyDescent="0.25">
      <c r="A14" s="58" t="s">
        <v>1903</v>
      </c>
      <c r="B14" s="133" t="s">
        <v>1911</v>
      </c>
      <c r="C14" s="134"/>
      <c r="D14" s="134"/>
      <c r="E14" s="62" t="s">
        <v>1904</v>
      </c>
      <c r="F14" s="139"/>
      <c r="G14" s="52" t="s">
        <v>1893</v>
      </c>
      <c r="H14" s="52">
        <v>1</v>
      </c>
      <c r="I14" s="52" t="s">
        <v>1507</v>
      </c>
      <c r="J14" s="60">
        <v>3254.36</v>
      </c>
      <c r="K14" s="60">
        <v>207.99</v>
      </c>
      <c r="L14" s="60"/>
      <c r="M14" s="135"/>
      <c r="N14" s="136"/>
      <c r="O14" s="67">
        <f>J14+K14+M14</f>
        <v>3462.35</v>
      </c>
      <c r="P14" s="67">
        <f t="shared" si="2"/>
        <v>4154.82</v>
      </c>
      <c r="Q14" s="68">
        <f t="shared" si="3"/>
        <v>3254.36</v>
      </c>
      <c r="R14" s="68">
        <f t="shared" si="4"/>
        <v>3905.23</v>
      </c>
      <c r="S14" s="70"/>
    </row>
    <row r="15" spans="1:19" ht="97.5" customHeight="1" x14ac:dyDescent="0.25">
      <c r="A15" s="58" t="s">
        <v>1905</v>
      </c>
      <c r="B15" s="133" t="s">
        <v>1912</v>
      </c>
      <c r="C15" s="134"/>
      <c r="D15" s="134"/>
      <c r="E15" s="59" t="s">
        <v>1489</v>
      </c>
      <c r="F15" s="137" t="s">
        <v>1909</v>
      </c>
      <c r="G15" s="52" t="s">
        <v>1893</v>
      </c>
      <c r="H15" s="52">
        <v>1</v>
      </c>
      <c r="I15" s="52" t="s">
        <v>1487</v>
      </c>
      <c r="J15" s="60">
        <v>4999.87</v>
      </c>
      <c r="K15" s="60">
        <v>207.99</v>
      </c>
      <c r="L15" s="60"/>
      <c r="M15" s="135"/>
      <c r="N15" s="136"/>
      <c r="O15" s="67">
        <f t="shared" si="1"/>
        <v>5207.8599999999997</v>
      </c>
      <c r="P15" s="67">
        <f t="shared" si="2"/>
        <v>6249.43</v>
      </c>
      <c r="Q15" s="68">
        <f t="shared" si="3"/>
        <v>4999.87</v>
      </c>
      <c r="R15" s="68">
        <f t="shared" si="4"/>
        <v>5999.84</v>
      </c>
      <c r="S15" s="70"/>
    </row>
    <row r="16" spans="1:19" ht="102" customHeight="1" x14ac:dyDescent="0.25">
      <c r="A16" s="58" t="s">
        <v>1906</v>
      </c>
      <c r="B16" s="133" t="s">
        <v>1913</v>
      </c>
      <c r="C16" s="134"/>
      <c r="D16" s="134"/>
      <c r="E16" s="59" t="s">
        <v>1492</v>
      </c>
      <c r="F16" s="139"/>
      <c r="G16" s="52" t="s">
        <v>1893</v>
      </c>
      <c r="H16" s="52">
        <v>1</v>
      </c>
      <c r="I16" s="52" t="s">
        <v>1490</v>
      </c>
      <c r="J16" s="60">
        <v>10608.01</v>
      </c>
      <c r="K16" s="60">
        <v>207.99</v>
      </c>
      <c r="L16" s="60"/>
      <c r="M16" s="135"/>
      <c r="N16" s="136"/>
      <c r="O16" s="67">
        <f t="shared" si="1"/>
        <v>10816</v>
      </c>
      <c r="P16" s="67">
        <f t="shared" si="2"/>
        <v>12979.2</v>
      </c>
      <c r="Q16" s="68">
        <f t="shared" si="3"/>
        <v>10608.01</v>
      </c>
      <c r="R16" s="68">
        <f t="shared" si="4"/>
        <v>12729.61</v>
      </c>
      <c r="S16" s="70"/>
    </row>
  </sheetData>
  <mergeCells count="36">
    <mergeCell ref="B16:D16"/>
    <mergeCell ref="M16:N16"/>
    <mergeCell ref="B13:D13"/>
    <mergeCell ref="M13:N13"/>
    <mergeCell ref="B14:D14"/>
    <mergeCell ref="M14:N14"/>
    <mergeCell ref="B15:D15"/>
    <mergeCell ref="M15:N15"/>
    <mergeCell ref="F13:F14"/>
    <mergeCell ref="F15:F16"/>
    <mergeCell ref="B8:D8"/>
    <mergeCell ref="M8:N8"/>
    <mergeCell ref="B9:D9"/>
    <mergeCell ref="M9:N9"/>
    <mergeCell ref="B10:D10"/>
    <mergeCell ref="M10:N10"/>
    <mergeCell ref="F8:F12"/>
    <mergeCell ref="B11:D11"/>
    <mergeCell ref="M11:N11"/>
    <mergeCell ref="B12:D12"/>
    <mergeCell ref="M12:N12"/>
    <mergeCell ref="Q6:Q7"/>
    <mergeCell ref="R6:R7"/>
    <mergeCell ref="A1:P1"/>
    <mergeCell ref="A6:A7"/>
    <mergeCell ref="B6:D7"/>
    <mergeCell ref="E6:E7"/>
    <mergeCell ref="G6:G7"/>
    <mergeCell ref="H6:H7"/>
    <mergeCell ref="I6:I7"/>
    <mergeCell ref="J6:J7"/>
    <mergeCell ref="K6:N6"/>
    <mergeCell ref="O6:O7"/>
    <mergeCell ref="P6:P7"/>
    <mergeCell ref="M7:N7"/>
    <mergeCell ref="F6:F7"/>
  </mergeCells>
  <pageMargins left="0.23622047244094491" right="0.23622047244094491" top="0.19685039370078741" bottom="0.19685039370078741" header="0.31496062992125984" footer="0.31496062992125984"/>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vt:i4>
      </vt:variant>
    </vt:vector>
  </HeadingPairs>
  <TitlesOfParts>
    <vt:vector size="15" baseType="lpstr">
      <vt:lpstr>Лист1</vt:lpstr>
      <vt:lpstr>Пр1 код27</vt:lpstr>
      <vt:lpstr>Пр2 код28</vt:lpstr>
      <vt:lpstr>Пр3 код29</vt:lpstr>
      <vt:lpstr>Пр4 код30</vt:lpstr>
      <vt:lpstr>Пр5 код31</vt:lpstr>
      <vt:lpstr>Пр6 код32</vt:lpstr>
      <vt:lpstr>Пр7 код33</vt:lpstr>
      <vt:lpstr>Пр8 код34</vt:lpstr>
      <vt:lpstr>Пр9 код35</vt:lpstr>
      <vt:lpstr>Пр10 код36</vt:lpstr>
      <vt:lpstr>Пр11 код37</vt:lpstr>
      <vt:lpstr>Пр12 код38</vt:lpstr>
      <vt:lpstr>Пр 13 СИ 522ФЗ</vt:lpstr>
      <vt:lpstr>'Пр 13 СИ 522ФЗ'!Область_печати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Жало Светлана Геннадьевна</dc:creator>
  <cp:lastModifiedBy>Жало Светлана Геннадьевна</cp:lastModifiedBy>
  <cp:revision>15</cp:revision>
  <cp:lastPrinted>2025-08-25T10:06:46Z</cp:lastPrinted>
  <dcterms:created xsi:type="dcterms:W3CDTF">2006-09-16T00:00:00Z</dcterms:created>
  <dcterms:modified xsi:type="dcterms:W3CDTF">2025-09-18T13:32:14Z</dcterms:modified>
</cp:coreProperties>
</file>